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UYEN SINH\TS2023\25. TB và QĐ TRÚNG TUYỂN\QĐ và DS trúng tuyển 2023\"/>
    </mc:Choice>
  </mc:AlternateContent>
  <bookViews>
    <workbookView xWindow="0" yWindow="0" windowWidth="28800" windowHeight="11805"/>
  </bookViews>
  <sheets>
    <sheet name="37 TS Trung tuyen" sheetId="1" r:id="rId1"/>
  </sheets>
  <externalReferences>
    <externalReference r:id="rId2"/>
    <externalReference r:id="rId3"/>
  </externalReferences>
  <definedNames>
    <definedName name="_xlnm._FilterDatabase" localSheetId="0" hidden="1">'37 TS Trung tuyen'!$AU$7:$BK$45</definedName>
    <definedName name="_xlnm.Criteria" localSheetId="0">'37 TS Trung tuyen'!$AS$7:$AT$9</definedName>
    <definedName name="_xlnm.Extract" localSheetId="0">'37 TS Trung tuyen'!$AV$7:$CL$7</definedName>
    <definedName name="_xlnm.Print_Titles" localSheetId="0">'37 TS Trung tuyen'!$7:$7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9" i="1" l="1"/>
  <c r="BA9" i="1"/>
  <c r="BB27" i="1"/>
  <c r="BA27" i="1"/>
  <c r="BB31" i="1"/>
  <c r="BB26" i="1"/>
  <c r="BA26" i="1"/>
  <c r="BB40" i="1"/>
  <c r="BB25" i="1"/>
  <c r="BA25" i="1"/>
  <c r="BB39" i="1"/>
  <c r="BB24" i="1"/>
  <c r="BB38" i="1"/>
  <c r="BB30" i="1"/>
  <c r="BB23" i="1"/>
  <c r="BB32" i="1"/>
  <c r="BA32" i="1"/>
  <c r="BB22" i="1"/>
  <c r="AQ22" i="1"/>
  <c r="Q22" i="1"/>
  <c r="P22" i="1"/>
  <c r="N22" i="1"/>
  <c r="BB10" i="1"/>
  <c r="AQ10" i="1"/>
  <c r="Q10" i="1"/>
  <c r="P10" i="1"/>
  <c r="N10" i="1"/>
  <c r="BB21" i="1"/>
  <c r="AQ21" i="1"/>
  <c r="Q21" i="1"/>
  <c r="P21" i="1"/>
  <c r="N21" i="1"/>
  <c r="BB44" i="1"/>
  <c r="AQ44" i="1"/>
  <c r="Q44" i="1"/>
  <c r="P44" i="1"/>
  <c r="N44" i="1"/>
  <c r="BB20" i="1"/>
  <c r="AQ20" i="1"/>
  <c r="Q20" i="1"/>
  <c r="P20" i="1"/>
  <c r="N20" i="1"/>
  <c r="BB19" i="1"/>
  <c r="AQ19" i="1"/>
  <c r="Q19" i="1"/>
  <c r="P19" i="1"/>
  <c r="N19" i="1"/>
  <c r="BB18" i="1"/>
  <c r="AQ18" i="1"/>
  <c r="Q18" i="1"/>
  <c r="P18" i="1"/>
  <c r="N18" i="1"/>
  <c r="BB17" i="1"/>
  <c r="AQ17" i="1"/>
  <c r="Q17" i="1"/>
  <c r="P17" i="1"/>
  <c r="N17" i="1"/>
  <c r="BB16" i="1"/>
  <c r="AQ16" i="1"/>
  <c r="Q16" i="1"/>
  <c r="P16" i="1"/>
  <c r="N16" i="1"/>
  <c r="BB43" i="1"/>
  <c r="AQ43" i="1"/>
  <c r="Q43" i="1"/>
  <c r="P43" i="1"/>
  <c r="N43" i="1"/>
  <c r="BB15" i="1"/>
  <c r="AQ15" i="1"/>
  <c r="Q15" i="1"/>
  <c r="P15" i="1"/>
  <c r="N15" i="1"/>
  <c r="BB14" i="1"/>
  <c r="AQ14" i="1"/>
  <c r="Q14" i="1"/>
  <c r="P14" i="1"/>
  <c r="N14" i="1"/>
  <c r="BB13" i="1"/>
  <c r="BA13" i="1"/>
  <c r="AQ13" i="1"/>
  <c r="Q13" i="1"/>
  <c r="P13" i="1"/>
  <c r="N13" i="1"/>
  <c r="BB41" i="1"/>
  <c r="AQ41" i="1"/>
  <c r="Q41" i="1"/>
  <c r="P41" i="1"/>
  <c r="N41" i="1"/>
  <c r="BB12" i="1"/>
  <c r="AQ12" i="1"/>
  <c r="Q12" i="1"/>
  <c r="P12" i="1"/>
  <c r="N12" i="1"/>
  <c r="BB35" i="1"/>
  <c r="AQ35" i="1"/>
  <c r="Q35" i="1"/>
  <c r="P35" i="1"/>
  <c r="N35" i="1"/>
  <c r="BB37" i="1"/>
  <c r="AQ37" i="1"/>
  <c r="Q37" i="1"/>
  <c r="P37" i="1"/>
  <c r="N37" i="1"/>
  <c r="BB33" i="1"/>
  <c r="AQ33" i="1"/>
  <c r="Q33" i="1"/>
  <c r="P33" i="1"/>
  <c r="N33" i="1"/>
  <c r="BB42" i="1"/>
  <c r="AQ42" i="1"/>
  <c r="Q42" i="1"/>
  <c r="P42" i="1"/>
  <c r="N42" i="1"/>
  <c r="BB34" i="1"/>
  <c r="AQ34" i="1"/>
  <c r="Q34" i="1"/>
  <c r="P34" i="1"/>
  <c r="N34" i="1"/>
  <c r="BB36" i="1"/>
  <c r="AQ36" i="1"/>
  <c r="Q36" i="1"/>
  <c r="P36" i="1"/>
  <c r="N36" i="1"/>
  <c r="BB11" i="1"/>
  <c r="BA11" i="1"/>
  <c r="AQ11" i="1"/>
  <c r="Q11" i="1"/>
  <c r="P11" i="1"/>
  <c r="N11" i="1"/>
  <c r="R11" i="1" l="1"/>
  <c r="AA11" i="1" s="1"/>
  <c r="R36" i="1"/>
  <c r="AA36" i="1" s="1"/>
  <c r="R34" i="1"/>
  <c r="AA34" i="1" s="1"/>
  <c r="R42" i="1"/>
  <c r="AA42" i="1" s="1"/>
  <c r="R33" i="1"/>
  <c r="AA33" i="1" s="1"/>
  <c r="R37" i="1"/>
  <c r="AA37" i="1" s="1"/>
  <c r="R35" i="1"/>
  <c r="AA35" i="1" s="1"/>
  <c r="R12" i="1"/>
  <c r="AA12" i="1" s="1"/>
  <c r="R41" i="1"/>
  <c r="AA41" i="1" s="1"/>
  <c r="R13" i="1"/>
  <c r="AA13" i="1" s="1"/>
  <c r="R14" i="1"/>
  <c r="AA14" i="1" s="1"/>
  <c r="R15" i="1"/>
  <c r="AA15" i="1" s="1"/>
  <c r="R43" i="1"/>
  <c r="AA43" i="1" s="1"/>
  <c r="R16" i="1"/>
  <c r="AA16" i="1" s="1"/>
  <c r="R17" i="1"/>
  <c r="AA17" i="1" s="1"/>
  <c r="R18" i="1"/>
  <c r="AA18" i="1" s="1"/>
  <c r="R19" i="1"/>
  <c r="AA19" i="1" s="1"/>
  <c r="R20" i="1"/>
  <c r="AA20" i="1" s="1"/>
  <c r="R44" i="1"/>
  <c r="AA44" i="1" s="1"/>
  <c r="R21" i="1"/>
  <c r="AA21" i="1" s="1"/>
  <c r="R10" i="1"/>
  <c r="AA10" i="1" s="1"/>
  <c r="R22" i="1"/>
  <c r="AA22" i="1" s="1"/>
</calcChain>
</file>

<file path=xl/sharedStrings.xml><?xml version="1.0" encoding="utf-8"?>
<sst xmlns="http://schemas.openxmlformats.org/spreadsheetml/2006/main" count="1138" uniqueCount="505">
  <si>
    <t>STT</t>
  </si>
  <si>
    <t>SBD</t>
  </si>
  <si>
    <t>Họ Tên</t>
  </si>
  <si>
    <t>CMND</t>
  </si>
  <si>
    <t>Ngày sinh</t>
  </si>
  <si>
    <t>Giới tính</t>
  </si>
  <si>
    <t>ĐTƯT</t>
  </si>
  <si>
    <t>KVƯT</t>
  </si>
  <si>
    <t>Năm TN THPT</t>
  </si>
  <si>
    <t xml:space="preserve">mã ngành </t>
  </si>
  <si>
    <t>Nganh</t>
  </si>
  <si>
    <t>To hop</t>
  </si>
  <si>
    <t>Max 3 môn</t>
  </si>
  <si>
    <t>TT Nguyện vọng</t>
  </si>
  <si>
    <t>Điểm UT</t>
  </si>
  <si>
    <t>ĐIỂM KV</t>
  </si>
  <si>
    <t>UT+KV</t>
  </si>
  <si>
    <t>Hộ khẩu - Mã tỉnh</t>
  </si>
  <si>
    <t>Hộ khẩu - Tên tỉnh</t>
  </si>
  <si>
    <t>Hộ khẩu - Mã Quận huyện</t>
  </si>
  <si>
    <t>Hộ khẩu - Tên Quận huyện</t>
  </si>
  <si>
    <t>Hộ khẩu - Mã xã phường</t>
  </si>
  <si>
    <t>Hộ khẩu - Tên xã phường</t>
  </si>
  <si>
    <t>Mã tỉnh lớp 12</t>
  </si>
  <si>
    <t>Mã trường lớp 12</t>
  </si>
  <si>
    <t>Max 3+ UT</t>
  </si>
  <si>
    <t>TO</t>
  </si>
  <si>
    <t>VA</t>
  </si>
  <si>
    <t>LI</t>
  </si>
  <si>
    <t>HO</t>
  </si>
  <si>
    <t>SI</t>
  </si>
  <si>
    <t>SU</t>
  </si>
  <si>
    <t>DI</t>
  </si>
  <si>
    <t>GDCD</t>
  </si>
  <si>
    <t>NN</t>
  </si>
  <si>
    <t>Mã môn NN</t>
  </si>
  <si>
    <t>NK1</t>
  </si>
  <si>
    <t>NK2</t>
  </si>
  <si>
    <t>Điểm xét tốt nghiệp</t>
  </si>
  <si>
    <t>Người tạo</t>
  </si>
  <si>
    <t>Ngày tạo</t>
  </si>
  <si>
    <t>TTNV</t>
  </si>
  <si>
    <t>mã ngành</t>
  </si>
  <si>
    <t>Tên ngành</t>
  </si>
  <si>
    <t>29011880</t>
  </si>
  <si>
    <t>ỐC THỊ LAN ANH</t>
  </si>
  <si>
    <t>040304021125</t>
  </si>
  <si>
    <t>0403040211257140202</t>
  </si>
  <si>
    <t>08/04/2004</t>
  </si>
  <si>
    <t>Nữ</t>
  </si>
  <si>
    <t>01</t>
  </si>
  <si>
    <t>1</t>
  </si>
  <si>
    <t>2022</t>
  </si>
  <si>
    <t>7140202</t>
  </si>
  <si>
    <t>Giáo dục Tiểu học</t>
  </si>
  <si>
    <t>A00,A01,C00,D01</t>
  </si>
  <si>
    <t>29</t>
  </si>
  <si>
    <t>Nghệ An</t>
  </si>
  <si>
    <t>07</t>
  </si>
  <si>
    <t>Huyện Kỳ Sơn</t>
  </si>
  <si>
    <t>20</t>
  </si>
  <si>
    <t>Xã Tà Cạ</t>
  </si>
  <si>
    <t>008</t>
  </si>
  <si>
    <t>22-07-2023 01:20 PM</t>
  </si>
  <si>
    <t>7140209</t>
  </si>
  <si>
    <t>&gt;=25</t>
  </si>
  <si>
    <t>LÊ THỊ LAN ANH</t>
  </si>
  <si>
    <t>042304012522</t>
  </si>
  <si>
    <t>20/02/2004</t>
  </si>
  <si>
    <t>30</t>
  </si>
  <si>
    <t>Hà Tĩnh</t>
  </si>
  <si>
    <t>Huyện Hương Khê</t>
  </si>
  <si>
    <t>17</t>
  </si>
  <si>
    <t>Xã Phú Gia (trước 04/6/2021)</t>
  </si>
  <si>
    <t>139</t>
  </si>
  <si>
    <t>21-07-2023 07:22 AM</t>
  </si>
  <si>
    <t>29029250</t>
  </si>
  <si>
    <t>LƯƠNG MINH ANH</t>
  </si>
  <si>
    <t>040204014241</t>
  </si>
  <si>
    <t>0402040142417140218</t>
  </si>
  <si>
    <t>04/02/2004</t>
  </si>
  <si>
    <t>Nam</t>
  </si>
  <si>
    <t>2NT</t>
  </si>
  <si>
    <t>7140218</t>
  </si>
  <si>
    <t>Sư phạm Lịch sử</t>
  </si>
  <si>
    <t>C00,C19,C20,D14</t>
  </si>
  <si>
    <t>Thành phố Vinh</t>
  </si>
  <si>
    <t>081</t>
  </si>
  <si>
    <t>19-07-2023 04:24 PM</t>
  </si>
  <si>
    <t>&gt;=28,12</t>
  </si>
  <si>
    <t>NGUYỄN THỊ NGỌC ÁNH</t>
  </si>
  <si>
    <t>042304001717</t>
  </si>
  <si>
    <t>7140231</t>
  </si>
  <si>
    <t>Sư phạm Tiếng Anh</t>
  </si>
  <si>
    <t>25/08/2004</t>
  </si>
  <si>
    <t>A01,D01,D14,D15</t>
  </si>
  <si>
    <t>Huyện Thạch Hà (từ 01/01/2021 không còn xã ĐBKK)</t>
  </si>
  <si>
    <t>108</t>
  </si>
  <si>
    <t>N1</t>
  </si>
  <si>
    <t>30-07-2023 03:14 PM</t>
  </si>
  <si>
    <t>30004183</t>
  </si>
  <si>
    <t>NGUYỄN THỊ LAN ANH</t>
  </si>
  <si>
    <t>042304002190</t>
  </si>
  <si>
    <t>0423040021907140217</t>
  </si>
  <si>
    <t>14/03/2004</t>
  </si>
  <si>
    <t>7140217</t>
  </si>
  <si>
    <t>Sư phạm Ngữ văn</t>
  </si>
  <si>
    <t>C00,C20,D01,D15</t>
  </si>
  <si>
    <t>16</t>
  </si>
  <si>
    <t>Huyện Cẩm Xuyên (từ 04/06/2021 không còn xã ĐBKK)</t>
  </si>
  <si>
    <t>102</t>
  </si>
  <si>
    <t>30-07-2023 11:16 AM</t>
  </si>
  <si>
    <t>NGUYỄN THỊ DIỄM</t>
  </si>
  <si>
    <t>038303017119</t>
  </si>
  <si>
    <t>16/04/2003</t>
  </si>
  <si>
    <t>3</t>
  </si>
  <si>
    <t>2021</t>
  </si>
  <si>
    <t>28</t>
  </si>
  <si>
    <t>Thanh Hoá</t>
  </si>
  <si>
    <t>Huyện Đông Sơn</t>
  </si>
  <si>
    <t>24-07-2023 05:15 PM</t>
  </si>
  <si>
    <t>30006321</t>
  </si>
  <si>
    <t>0423040017177140231</t>
  </si>
  <si>
    <t>HOÀNG THỊ THU HIỀN</t>
  </si>
  <si>
    <t>040304026892</t>
  </si>
  <si>
    <t>Sư phạm Toán học</t>
  </si>
  <si>
    <t>25/09/2004</t>
  </si>
  <si>
    <t>A00,A01,B00,D01</t>
  </si>
  <si>
    <t>Huyện Nghi Lộc (Từ 01/01/2020 không có xã ĐBKK)</t>
  </si>
  <si>
    <t>29-07-2023 08:02 PM</t>
  </si>
  <si>
    <t>10007878</t>
  </si>
  <si>
    <t>NGUYỄN THỊ MINH CHÂU</t>
  </si>
  <si>
    <t>020304008459</t>
  </si>
  <si>
    <t>0203040084597140213</t>
  </si>
  <si>
    <t>27/06/2004</t>
  </si>
  <si>
    <t>7140213</t>
  </si>
  <si>
    <t>Sư phạm Sinh học</t>
  </si>
  <si>
    <t>A02,B00,B03,B08</t>
  </si>
  <si>
    <t>10</t>
  </si>
  <si>
    <t>Lạng Sơn</t>
  </si>
  <si>
    <t>11</t>
  </si>
  <si>
    <t>Huyện Hữu Lũng</t>
  </si>
  <si>
    <t>44</t>
  </si>
  <si>
    <t>Xã Vân Nham (Từ 01/01/2020)</t>
  </si>
  <si>
    <t>032</t>
  </si>
  <si>
    <t>30-07-2023 08:04 AM</t>
  </si>
  <si>
    <t>PHAN QUỐC HÙNG</t>
  </si>
  <si>
    <t>040099000700</t>
  </si>
  <si>
    <t>7140212</t>
  </si>
  <si>
    <t>Sư phạm Hóa học</t>
  </si>
  <si>
    <t>03/06/1999</t>
  </si>
  <si>
    <t>2017</t>
  </si>
  <si>
    <t>A00,B00,C02,D07</t>
  </si>
  <si>
    <t>006</t>
  </si>
  <si>
    <t>10-07-2023 08:52 AM</t>
  </si>
  <si>
    <t>29027123</t>
  </si>
  <si>
    <t>NGUYỄN PHÚC SƠN CHI</t>
  </si>
  <si>
    <t>040304026000</t>
  </si>
  <si>
    <t>0403040260007140213</t>
  </si>
  <si>
    <t>01/03/2004</t>
  </si>
  <si>
    <t>12</t>
  </si>
  <si>
    <t>Huyện Diễn Châu (Trước 15/3/2022 có xã ĐBKK)</t>
  </si>
  <si>
    <t>057</t>
  </si>
  <si>
    <t>23-07-2023 08:51 AM</t>
  </si>
  <si>
    <t>BÙI THỊ NGỌC HUYỀN</t>
  </si>
  <si>
    <t>042304007095</t>
  </si>
  <si>
    <t>18/08/2004</t>
  </si>
  <si>
    <t>Thị trấn Hương Khê (trước 04/6/2021)</t>
  </si>
  <si>
    <t>136</t>
  </si>
  <si>
    <t>28-07-2023 12:28 AM</t>
  </si>
  <si>
    <t>28010418</t>
  </si>
  <si>
    <t>LÒ MINH CÔNG</t>
  </si>
  <si>
    <t>038204020315</t>
  </si>
  <si>
    <t>0382040203157140218</t>
  </si>
  <si>
    <t>18/04/2004</t>
  </si>
  <si>
    <t>Huyện Lang Chánh</t>
  </si>
  <si>
    <t>Xã Yên Thắng</t>
  </si>
  <si>
    <t>052</t>
  </si>
  <si>
    <t>27-07-2023 10:54 PM</t>
  </si>
  <si>
    <t>HỒ KHÁNH LINH</t>
  </si>
  <si>
    <t>040304018309</t>
  </si>
  <si>
    <t>28/07/2004</t>
  </si>
  <si>
    <t>2</t>
  </si>
  <si>
    <t>05</t>
  </si>
  <si>
    <t>Huyện Nghĩa Đàn</t>
  </si>
  <si>
    <t>15</t>
  </si>
  <si>
    <t>Xã Nghĩa Long (Từ 01/01/2020 đến 03/6/2021)</t>
  </si>
  <si>
    <t>021</t>
  </si>
  <si>
    <t>30-07-2023 08:08 AM</t>
  </si>
  <si>
    <t>29027138</t>
  </si>
  <si>
    <t>NGUYỄN VĂN CƯỜNG</t>
  </si>
  <si>
    <t>040204001344</t>
  </si>
  <si>
    <t>0402040013447140210</t>
  </si>
  <si>
    <t>03/12/2004</t>
  </si>
  <si>
    <t>7140210</t>
  </si>
  <si>
    <t>Sư phạm Tin học</t>
  </si>
  <si>
    <t>A00,A01,D01,D07</t>
  </si>
  <si>
    <t>13</t>
  </si>
  <si>
    <t>Huyện Anh Sơn</t>
  </si>
  <si>
    <t>Xã Lĩnh Sơn (Trước 14/6/2021)</t>
  </si>
  <si>
    <t>221</t>
  </si>
  <si>
    <t>30-07-2023 04:20 PM</t>
  </si>
  <si>
    <t>NGUYỄN NGỌC LINH</t>
  </si>
  <si>
    <t>040304000488</t>
  </si>
  <si>
    <t>03/11/2004</t>
  </si>
  <si>
    <t>24</t>
  </si>
  <si>
    <t>Huyện Yên Thành (Từ 04/6/2021 không có xã ĐBKK)</t>
  </si>
  <si>
    <t>049</t>
  </si>
  <si>
    <t>27-07-2023 06:59 PM</t>
  </si>
  <si>
    <t>29035742</t>
  </si>
  <si>
    <t>NGUYỄN QUANG DIỆU</t>
  </si>
  <si>
    <t>040203017356</t>
  </si>
  <si>
    <t>0402030173567140212</t>
  </si>
  <si>
    <t>16/03/2003</t>
  </si>
  <si>
    <t>21</t>
  </si>
  <si>
    <t>Thị Xã Hoàng Mai</t>
  </si>
  <si>
    <t>034</t>
  </si>
  <si>
    <t>29-07-2023 11:20 PM</t>
  </si>
  <si>
    <t>NGUYỄN HOÀNG LONG</t>
  </si>
  <si>
    <t>040204016358</t>
  </si>
  <si>
    <t>14/08/2004</t>
  </si>
  <si>
    <t>06</t>
  </si>
  <si>
    <t>Huyện Quỳnh Lưu</t>
  </si>
  <si>
    <t>029</t>
  </si>
  <si>
    <t>24-07-2023 08:07 PM</t>
  </si>
  <si>
    <t>29010100</t>
  </si>
  <si>
    <t>NGUYỄN THỊ DUNG</t>
  </si>
  <si>
    <t>040303005478</t>
  </si>
  <si>
    <t>0403030054787140231</t>
  </si>
  <si>
    <t>20/01/2003</t>
  </si>
  <si>
    <t>030</t>
  </si>
  <si>
    <t>29-07-2023 07:17 AM</t>
  </si>
  <si>
    <t>HỒ THỊ MAI</t>
  </si>
  <si>
    <t>040304025668</t>
  </si>
  <si>
    <t>21/03/2004</t>
  </si>
  <si>
    <t>031</t>
  </si>
  <si>
    <t>23-07-2023 03:22 PM</t>
  </si>
  <si>
    <t>38006031</t>
  </si>
  <si>
    <t>NGUYỄN VĂN DUY</t>
  </si>
  <si>
    <t>064204010444</t>
  </si>
  <si>
    <t>0642040104447140211</t>
  </si>
  <si>
    <t>27/03/2004</t>
  </si>
  <si>
    <t>7140211</t>
  </si>
  <si>
    <t>Sư phạm Vật lý</t>
  </si>
  <si>
    <t>A00,A01,B00,D07</t>
  </si>
  <si>
    <t>38</t>
  </si>
  <si>
    <t>Gia Lai</t>
  </si>
  <si>
    <t>Huyện Đức Cơ</t>
  </si>
  <si>
    <t>Xã la Dom (từ 28/4/2017)</t>
  </si>
  <si>
    <t>038</t>
  </si>
  <si>
    <t>29-07-2023 08:12 PM</t>
  </si>
  <si>
    <t>LÔ THỊ NGỌC NGÀ</t>
  </si>
  <si>
    <t>040304000499</t>
  </si>
  <si>
    <t>26/10/2004</t>
  </si>
  <si>
    <t>08</t>
  </si>
  <si>
    <t>Huyện Tương Dương</t>
  </si>
  <si>
    <t>19</t>
  </si>
  <si>
    <t>Thị Trấn Thạch Giám (Từ 01/01/2020 đến 03/6/2021)</t>
  </si>
  <si>
    <t>039</t>
  </si>
  <si>
    <t>20-07-2023 10:41 AM</t>
  </si>
  <si>
    <t>28006784</t>
  </si>
  <si>
    <t>HÀ THỊ DUYÊN</t>
  </si>
  <si>
    <t>038304005442</t>
  </si>
  <si>
    <t>0383040054427140202</t>
  </si>
  <si>
    <t>22/10/2004</t>
  </si>
  <si>
    <t>Huyện Mường Lát</t>
  </si>
  <si>
    <t>Xã Tam Chung</t>
  </si>
  <si>
    <t>151</t>
  </si>
  <si>
    <t>30-07-2023 04:53 PM</t>
  </si>
  <si>
    <t>NGUYỄN THỊ THANH NGỌC</t>
  </si>
  <si>
    <t>040304002463</t>
  </si>
  <si>
    <t>208</t>
  </si>
  <si>
    <t>29-07-2023 08:59 PM</t>
  </si>
  <si>
    <t>29012850</t>
  </si>
  <si>
    <t>VI NHẬT HÀ DƯƠNG</t>
  </si>
  <si>
    <t>040304025331</t>
  </si>
  <si>
    <t>0403040253317140205</t>
  </si>
  <si>
    <t>03/08/2004</t>
  </si>
  <si>
    <t>7140205</t>
  </si>
  <si>
    <t>Giáo dục Chính trị</t>
  </si>
  <si>
    <t>C00,C19,C20,D66</t>
  </si>
  <si>
    <t>09</t>
  </si>
  <si>
    <t>Huyện Con Cuông</t>
  </si>
  <si>
    <t>Xã Môn Sơn</t>
  </si>
  <si>
    <t>043</t>
  </si>
  <si>
    <t>18-07-2023 10:32 PM</t>
  </si>
  <si>
    <t>NGUYỄN MINH PHÚ</t>
  </si>
  <si>
    <t>040204001982</t>
  </si>
  <si>
    <t>05/07/2004</t>
  </si>
  <si>
    <t>03</t>
  </si>
  <si>
    <t>Huyện Quỳ Châu</t>
  </si>
  <si>
    <t>016</t>
  </si>
  <si>
    <t>26-07-2023 10:44 AM</t>
  </si>
  <si>
    <t>30012221</t>
  </si>
  <si>
    <t>TRẦN THỊ ANH ĐÀO</t>
  </si>
  <si>
    <t>042304002404</t>
  </si>
  <si>
    <t>0423040024047140202</t>
  </si>
  <si>
    <t>28/01/2004</t>
  </si>
  <si>
    <t>22</t>
  </si>
  <si>
    <t>Huyện Nghi Xuân (từ 01/01/2019  không còn xã ĐBKK)</t>
  </si>
  <si>
    <t>120</t>
  </si>
  <si>
    <t>30-07-2023 12:53 PM</t>
  </si>
  <si>
    <t>LAY THANH HỒNG QUÂN</t>
  </si>
  <si>
    <t>040204020936</t>
  </si>
  <si>
    <t>14/01/2004</t>
  </si>
  <si>
    <t>Huyện Thanh Chương</t>
  </si>
  <si>
    <t>Xã Thanh Sơn</t>
  </si>
  <si>
    <t>123</t>
  </si>
  <si>
    <t>19-07-2023 11:35 AM</t>
  </si>
  <si>
    <t>05005882</t>
  </si>
  <si>
    <t>HOÀNG HỮU ĐĂNG</t>
  </si>
  <si>
    <t>002201004204</t>
  </si>
  <si>
    <t>0022010042047140219</t>
  </si>
  <si>
    <t>15/03/2001</t>
  </si>
  <si>
    <t>03d</t>
  </si>
  <si>
    <t>2020</t>
  </si>
  <si>
    <t>7140219</t>
  </si>
  <si>
    <t>Sư phạm Địa lý</t>
  </si>
  <si>
    <t>C00,C04,C20,D15</t>
  </si>
  <si>
    <t>Hà Giang</t>
  </si>
  <si>
    <t>Huyện Hoàng Su Phì</t>
  </si>
  <si>
    <t>Xã Tụ Nhân</t>
  </si>
  <si>
    <t>023</t>
  </si>
  <si>
    <t>29-07-2023 09:18 PM</t>
  </si>
  <si>
    <t>HỒ THỊ QUỲNH</t>
  </si>
  <si>
    <t>040304007266</t>
  </si>
  <si>
    <t>12/08/2004</t>
  </si>
  <si>
    <t>Xã Diễn Vạn  (Trước 15/03/2022)</t>
  </si>
  <si>
    <t>055</t>
  </si>
  <si>
    <t>30-07-2023 04:28 PM</t>
  </si>
  <si>
    <t>29004688</t>
  </si>
  <si>
    <t>HỒ TRÀ GIANG</t>
  </si>
  <si>
    <t>040304007058</t>
  </si>
  <si>
    <t>0403040070587140231</t>
  </si>
  <si>
    <t>23/08/2004</t>
  </si>
  <si>
    <t>30-07-2023 05:53 PM</t>
  </si>
  <si>
    <t>NGUYỄN THẠCH THẢO</t>
  </si>
  <si>
    <t>042304001775</t>
  </si>
  <si>
    <t>26/09/2004</t>
  </si>
  <si>
    <t>26-07-2023 10:06 PM</t>
  </si>
  <si>
    <t>28004462</t>
  </si>
  <si>
    <t>LÊ THỊ GIANG</t>
  </si>
  <si>
    <t>038304005777</t>
  </si>
  <si>
    <t>0383040057777140202</t>
  </si>
  <si>
    <t>03/02/2004</t>
  </si>
  <si>
    <t>36</t>
  </si>
  <si>
    <t>TP Sầm Sơn (Từ 01/01/2021 không còn xã ĐBKK)</t>
  </si>
  <si>
    <t>200</t>
  </si>
  <si>
    <t>28-07-2023 02:42 PM</t>
  </si>
  <si>
    <t>PHAN THỊ THOA</t>
  </si>
  <si>
    <t>040304020713</t>
  </si>
  <si>
    <t>01/07/2004</t>
  </si>
  <si>
    <t>Huyện Tân Kỳ</t>
  </si>
  <si>
    <t>18</t>
  </si>
  <si>
    <t>Xã Tân Hương  (Trước 04/6/2021)</t>
  </si>
  <si>
    <t>214</t>
  </si>
  <si>
    <t>21-07-2023 03:03 PM</t>
  </si>
  <si>
    <t>28020938</t>
  </si>
  <si>
    <t>038304012151</t>
  </si>
  <si>
    <t>0383040121517140202</t>
  </si>
  <si>
    <t>13/04/2004</t>
  </si>
  <si>
    <t>Huyện Nông Cống</t>
  </si>
  <si>
    <t>095</t>
  </si>
  <si>
    <t>30-07-2023 01:31 PM</t>
  </si>
  <si>
    <t>NGUYỄN THỊ THƯƠNG</t>
  </si>
  <si>
    <t>042303001467</t>
  </si>
  <si>
    <t>11/11/2003</t>
  </si>
  <si>
    <t>10-07-2023 01:13 PM</t>
  </si>
  <si>
    <t>NGUYỄN THỊ NGỌC HÂN</t>
  </si>
  <si>
    <t>084304009519</t>
  </si>
  <si>
    <t>0843040095197140217</t>
  </si>
  <si>
    <t>10/04/2004</t>
  </si>
  <si>
    <t>58</t>
  </si>
  <si>
    <t>Trà Vinh</t>
  </si>
  <si>
    <t>Huyện Cầu Ngang</t>
  </si>
  <si>
    <t>20-07-2023 01:57 PM</t>
  </si>
  <si>
    <t>NGÔ ĐỨC TOÀN</t>
  </si>
  <si>
    <t>040204020047</t>
  </si>
  <si>
    <t>23/06/2004</t>
  </si>
  <si>
    <t>Huyện Hưng Nguyên</t>
  </si>
  <si>
    <t>125</t>
  </si>
  <si>
    <t>30-07-2023 06:11 PM</t>
  </si>
  <si>
    <t>30006442</t>
  </si>
  <si>
    <t>NGUYỄN THỊ THU HIỀN</t>
  </si>
  <si>
    <t>042304002068</t>
  </si>
  <si>
    <t>0423040020687140209</t>
  </si>
  <si>
    <t>02/09/2004</t>
  </si>
  <si>
    <t>107</t>
  </si>
  <si>
    <t>25-07-2023 05:06 PM</t>
  </si>
  <si>
    <t>PHAN THỊ HUYỀN TRANG</t>
  </si>
  <si>
    <t>042304004170</t>
  </si>
  <si>
    <t>09/09/2004</t>
  </si>
  <si>
    <t>Huyện Lộc Hà (từ 01/01/2020  không còn xã ĐBKK)</t>
  </si>
  <si>
    <t>115</t>
  </si>
  <si>
    <t>21-07-2023 08:46 PM</t>
  </si>
  <si>
    <t>28024638</t>
  </si>
  <si>
    <t>HOÀNG XUÂN HIỆP</t>
  </si>
  <si>
    <t>038204028172</t>
  </si>
  <si>
    <t>0382040281727140209</t>
  </si>
  <si>
    <t>11/08/2004</t>
  </si>
  <si>
    <t>34</t>
  </si>
  <si>
    <t>Huyện Hoằng Hoá (Từ 01/01/2021 không còn xã ĐBKK)</t>
  </si>
  <si>
    <t>12-07-2023 07:34 PM</t>
  </si>
  <si>
    <t>ĐẶNG ANH TUẤN</t>
  </si>
  <si>
    <t>034204006949</t>
  </si>
  <si>
    <t>7140208</t>
  </si>
  <si>
    <t>Giáo dục Quốc phòng - An ninh</t>
  </si>
  <si>
    <t>09/03/2004</t>
  </si>
  <si>
    <t>A00,C00,C19,D01</t>
  </si>
  <si>
    <t>26</t>
  </si>
  <si>
    <t>Thái Bình</t>
  </si>
  <si>
    <t>04</t>
  </si>
  <si>
    <t>Huyện Đông Hưng</t>
  </si>
  <si>
    <t>025</t>
  </si>
  <si>
    <t>21-07-2023 05:04 PM</t>
  </si>
  <si>
    <t>28001036</t>
  </si>
  <si>
    <t>NGUYỄN THÚY HỒNG</t>
  </si>
  <si>
    <t>038304017874</t>
  </si>
  <si>
    <t>0383040178747140209</t>
  </si>
  <si>
    <t>02/04/2004</t>
  </si>
  <si>
    <t>Thành phố Thanh Hóa</t>
  </si>
  <si>
    <t>29-07-2023 09:27 PM</t>
  </si>
  <si>
    <t>LÊ HOÀNG HẢI YẾN</t>
  </si>
  <si>
    <t>038304010000</t>
  </si>
  <si>
    <t>06/07/2004</t>
  </si>
  <si>
    <t>187</t>
  </si>
  <si>
    <t>30-07-2023 08:48 PM</t>
  </si>
  <si>
    <t>HOÀNG GIANG MỸ ANH</t>
  </si>
  <si>
    <t>038304016362</t>
  </si>
  <si>
    <t>20/11/2004</t>
  </si>
  <si>
    <t>LÔ PHI TƠ</t>
  </si>
  <si>
    <t>040205019468</t>
  </si>
  <si>
    <t>03/01/2005</t>
  </si>
  <si>
    <t>2023</t>
  </si>
  <si>
    <t>LÊ TIẾN HẢI</t>
  </si>
  <si>
    <t>040205029499</t>
  </si>
  <si>
    <t>7140114</t>
  </si>
  <si>
    <t>Quản lý giáo dục</t>
  </si>
  <si>
    <t>22/09/2005</t>
  </si>
  <si>
    <t>PHẠM HẰNG NGA</t>
  </si>
  <si>
    <t>040302001903</t>
  </si>
  <si>
    <t>05/06/2002</t>
  </si>
  <si>
    <t>TRƯƠNG THỊ PHƯƠNG LAN</t>
  </si>
  <si>
    <t>040303005787</t>
  </si>
  <si>
    <t>17/10/2003</t>
  </si>
  <si>
    <t>NGUYỄN THỊ HỒNG THẮM</t>
  </si>
  <si>
    <t>040304002661</t>
  </si>
  <si>
    <t>02/01/2004</t>
  </si>
  <si>
    <t>PHAN THỊ HẰNG</t>
  </si>
  <si>
    <t>040304004316</t>
  </si>
  <si>
    <t>16/09/2004</t>
  </si>
  <si>
    <t>TRẦN TRÀ MY</t>
  </si>
  <si>
    <t>040304004500</t>
  </si>
  <si>
    <t>QUANG HƯƠNG QUỲNH</t>
  </si>
  <si>
    <t>040304021377</t>
  </si>
  <si>
    <t>20/08/2004</t>
  </si>
  <si>
    <t>NGUYỄN THỊ PHƯƠNG ANH</t>
  </si>
  <si>
    <t>040305023924</t>
  </si>
  <si>
    <t>03/10/2005</t>
  </si>
  <si>
    <t>HOÀNG THỊ HIỀN</t>
  </si>
  <si>
    <t>042304002323</t>
  </si>
  <si>
    <t>18/06/2004</t>
  </si>
  <si>
    <t>HỒ THỊ HOÀNG THƯƠNG</t>
  </si>
  <si>
    <t>064305013320</t>
  </si>
  <si>
    <t>7140201</t>
  </si>
  <si>
    <t>Giáo dục Mầm non</t>
  </si>
  <si>
    <t>07/09/2005</t>
  </si>
  <si>
    <t>M00,M01,M10,M13</t>
  </si>
  <si>
    <t>Dương Linh Chi</t>
  </si>
  <si>
    <t>Luật kinh tế</t>
  </si>
  <si>
    <t>Giỏi</t>
  </si>
  <si>
    <t>Tốt</t>
  </si>
  <si>
    <t>07/03/2004</t>
  </si>
  <si>
    <t>C00</t>
  </si>
  <si>
    <t>Võ Vương Lực</t>
  </si>
  <si>
    <t>Công nghệ thông tin</t>
  </si>
  <si>
    <t>28/02/2004</t>
  </si>
  <si>
    <t>D01</t>
  </si>
  <si>
    <t>Lê Văn Tuấn</t>
  </si>
  <si>
    <t>Khá</t>
  </si>
  <si>
    <t>10/02/2003</t>
  </si>
  <si>
    <t>BỘ GIÁO DỤC VÀ ĐÀO TẠO</t>
  </si>
  <si>
    <t>CỘNG HOÀ XÃ HỘI CHỦ NGHĨA VIỆT NAM</t>
  </si>
  <si>
    <t>TRƯỜNG ĐẠI HỌC VINH</t>
  </si>
  <si>
    <t>Độc lập - Tự do - Hạnh phúc</t>
  </si>
  <si>
    <t>DANH SÁCH THÍ SINH TRÚNG TUYỂN VÀO ĐẠI HỌC CHÍNH QUY NĂM 2023</t>
  </si>
  <si>
    <t>Kèm theo Quyết định số:  2187 /QĐ-ĐHV ngày   25 /8/2023 của Hiệu trưởng Trường Đại học Vinh</t>
  </si>
  <si>
    <t>Họ và Tên</t>
  </si>
  <si>
    <t>CMND/CCCD</t>
  </si>
  <si>
    <t>Năm TN</t>
  </si>
  <si>
    <t>Danh sách có 37 thí sinh trúng tuyển./.</t>
  </si>
  <si>
    <t xml:space="preserve">Kinh tế  </t>
  </si>
  <si>
    <t>Kèm theo Quyết định số: 2287 /QĐ-ĐHV ngày  31 /8/2023 của Hiệu trưởng Trường Đại học Vinh</t>
  </si>
  <si>
    <t>Điểm 
trúng tuyển</t>
  </si>
  <si>
    <t>M00</t>
  </si>
  <si>
    <t>A01</t>
  </si>
  <si>
    <t>A00</t>
  </si>
  <si>
    <t>D07</t>
  </si>
  <si>
    <t>D15</t>
  </si>
  <si>
    <t>Phương 
thức</t>
  </si>
  <si>
    <t>Tổ 
hợp</t>
  </si>
  <si>
    <t>Hạnh 
kiểm</t>
  </si>
  <si>
    <t>Học
 lực</t>
  </si>
  <si>
    <t>ĐT</t>
  </si>
  <si>
    <t>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</si>
</sst>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indexed="8"/>
      <name val="Calibri"/>
      <family val="2"/>
    </font>
    <font>
      <sz val="11"/>
      <color indexed="8"/>
      <name val="Times New Roman"/>
      <family val="2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2"/>
    </font>
    <font>
      <b/>
      <sz val="14"/>
      <color theme="1"/>
      <name val="Times New Roman"/>
      <family val="1"/>
    </font>
    <font>
      <sz val="14"/>
      <color indexed="8"/>
      <name val="Times New Roman"/>
      <family val="2"/>
    </font>
    <font>
      <b/>
      <u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4"/>
      <color indexed="8"/>
      <name val="Times New Roman"/>
      <family val="1"/>
    </font>
    <font>
      <i/>
      <sz val="14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2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2" fontId="0" fillId="2" borderId="1" xfId="0" applyNumberForma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 vertical="center"/>
    </xf>
    <xf numFmtId="0" fontId="0" fillId="2" borderId="0" xfId="0" applyFill="1"/>
    <xf numFmtId="2" fontId="0" fillId="2" borderId="0" xfId="0" applyNumberFormat="1" applyFill="1" applyAlignment="1">
      <alignment horizontal="left"/>
    </xf>
    <xf numFmtId="2" fontId="0" fillId="2" borderId="0" xfId="0" applyNumberFormat="1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49" fontId="6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1" fillId="3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left" vertical="center" shrinkToFit="1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0" fillId="2" borderId="2" xfId="0" applyFill="1" applyBorder="1" applyAlignment="1">
      <alignment horizontal="left"/>
    </xf>
    <xf numFmtId="0" fontId="2" fillId="2" borderId="2" xfId="0" applyNumberFormat="1" applyFont="1" applyFill="1" applyBorder="1" applyAlignment="1">
      <alignment horizontal="left" vertical="center"/>
    </xf>
    <xf numFmtId="0" fontId="0" fillId="2" borderId="1" xfId="0" applyFill="1" applyBorder="1"/>
    <xf numFmtId="2" fontId="0" fillId="2" borderId="1" xfId="0" applyNumberFormat="1" applyFill="1" applyBorder="1"/>
    <xf numFmtId="0" fontId="3" fillId="2" borderId="1" xfId="0" applyFont="1" applyFill="1" applyBorder="1" applyAlignment="1">
      <alignment horizontal="left" shrinkToFit="1"/>
    </xf>
    <xf numFmtId="0" fontId="3" fillId="2" borderId="1" xfId="0" applyFont="1" applyFill="1" applyBorder="1" applyAlignment="1">
      <alignment horizontal="center" shrinkToFit="1"/>
    </xf>
    <xf numFmtId="0" fontId="3" fillId="2" borderId="1" xfId="0" quotePrefix="1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left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left" vertical="center" shrinkToFit="1"/>
    </xf>
    <xf numFmtId="0" fontId="3" fillId="2" borderId="1" xfId="0" quotePrefix="1" applyFont="1" applyFill="1" applyBorder="1" applyAlignment="1">
      <alignment horizontal="center" shrinkToFit="1"/>
    </xf>
    <xf numFmtId="0" fontId="5" fillId="2" borderId="0" xfId="0" applyFont="1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 shrinkToFi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5" fillId="2" borderId="1" xfId="0" applyFont="1" applyFill="1" applyBorder="1" applyAlignment="1">
      <alignment horizontal="center" shrinkToFit="1"/>
    </xf>
    <xf numFmtId="0" fontId="13" fillId="2" borderId="1" xfId="0" applyFont="1" applyFill="1" applyBorder="1" applyAlignment="1">
      <alignment horizontal="center" vertical="center" wrapText="1" shrinkToFit="1"/>
    </xf>
    <xf numFmtId="0" fontId="3" fillId="2" borderId="1" xfId="0" quotePrefix="1" applyFont="1" applyFill="1" applyBorder="1" applyAlignment="1">
      <alignment horizontal="center" vertical="center" shrinkToFit="1"/>
    </xf>
    <xf numFmtId="2" fontId="17" fillId="0" borderId="1" xfId="0" applyNumberFormat="1" applyFont="1" applyBorder="1" applyAlignment="1">
      <alignment horizontal="center" shrinkToFit="1"/>
    </xf>
    <xf numFmtId="2" fontId="17" fillId="2" borderId="1" xfId="0" applyNumberFormat="1" applyFont="1" applyFill="1" applyBorder="1" applyAlignment="1">
      <alignment horizontal="center" shrinkToFit="1"/>
    </xf>
    <xf numFmtId="2" fontId="17" fillId="2" borderId="1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/>
    <xf numFmtId="2" fontId="0" fillId="2" borderId="0" xfId="0" applyNumberFormat="1" applyFill="1" applyBorder="1" applyAlignment="1">
      <alignment horizontal="left"/>
    </xf>
    <xf numFmtId="2" fontId="0" fillId="2" borderId="0" xfId="0" applyNumberFormat="1" applyFill="1" applyBorder="1"/>
    <xf numFmtId="0" fontId="0" fillId="0" borderId="1" xfId="0" applyBorder="1" applyAlignment="1">
      <alignment horizontal="center"/>
    </xf>
    <xf numFmtId="0" fontId="18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 shrinkToFit="1"/>
    </xf>
    <xf numFmtId="0" fontId="16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rosoft%20Windows\Documents\Zalo%20Received%20Files\Diem%20THPT-N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nhunieduvn0-my.sharepoint.com/personal/ntson_vinhuni_edu_vn/Documents/Tuyen%20sinh%202023/2023Tool_XetTS/DLBo/Ketqua_chinhthuc_up/Bosung/95DT_Danh%20sach%20ko%20co%20Hanh%20Kiem%20phuong%20thuc%20100%20vao%20SUPH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43"/>
    </sheetNames>
    <sheetDataSet>
      <sheetData sheetId="0"/>
      <sheetData sheetId="1">
        <row r="2">
          <cell r="F2" t="str">
            <v>040305001274</v>
          </cell>
          <cell r="H2" t="str">
            <v>28/09/2005</v>
          </cell>
          <cell r="I2" t="str">
            <v>Nữ</v>
          </cell>
          <cell r="J2" t="str">
            <v>01</v>
          </cell>
          <cell r="K2" t="str">
            <v>1</v>
          </cell>
          <cell r="L2" t="str">
            <v>2023</v>
          </cell>
          <cell r="M2" t="str">
            <v>Giỏi</v>
          </cell>
          <cell r="N2" t="str">
            <v>Tốt</v>
          </cell>
        </row>
        <row r="3">
          <cell r="F3" t="str">
            <v>038304016362</v>
          </cell>
          <cell r="H3" t="str">
            <v>20/11/2004</v>
          </cell>
          <cell r="I3" t="str">
            <v>Nữ</v>
          </cell>
          <cell r="K3" t="str">
            <v>2</v>
          </cell>
          <cell r="L3" t="str">
            <v>2022</v>
          </cell>
          <cell r="M3" t="str">
            <v>Khá</v>
          </cell>
          <cell r="N3" t="str">
            <v>Tốt</v>
          </cell>
        </row>
        <row r="4">
          <cell r="F4" t="str">
            <v>042304012522</v>
          </cell>
          <cell r="G4" t="str">
            <v>042304012522</v>
          </cell>
          <cell r="H4" t="str">
            <v>20/02/2004</v>
          </cell>
          <cell r="I4" t="str">
            <v>Nữ</v>
          </cell>
          <cell r="J4" t="str">
            <v>01</v>
          </cell>
          <cell r="K4" t="str">
            <v>1</v>
          </cell>
          <cell r="L4" t="str">
            <v>2022</v>
          </cell>
          <cell r="M4" t="str">
            <v>Khá</v>
          </cell>
          <cell r="N4" t="str">
            <v>Tốt</v>
          </cell>
        </row>
        <row r="5">
          <cell r="F5" t="str">
            <v>040305023924</v>
          </cell>
          <cell r="H5" t="str">
            <v>03/10/2005</v>
          </cell>
          <cell r="I5" t="str">
            <v>Nữ</v>
          </cell>
          <cell r="K5" t="str">
            <v>2NT</v>
          </cell>
          <cell r="L5" t="str">
            <v>2023</v>
          </cell>
          <cell r="M5" t="str">
            <v>Giỏi</v>
          </cell>
          <cell r="N5" t="str">
            <v>Tốt</v>
          </cell>
        </row>
        <row r="6">
          <cell r="F6" t="str">
            <v>042304001717</v>
          </cell>
          <cell r="H6" t="str">
            <v>25/08/2004</v>
          </cell>
          <cell r="I6" t="str">
            <v>Nữ</v>
          </cell>
          <cell r="K6" t="str">
            <v>2NT</v>
          </cell>
          <cell r="L6" t="str">
            <v>2022</v>
          </cell>
          <cell r="M6" t="str">
            <v>Giỏi</v>
          </cell>
          <cell r="N6" t="str">
            <v>Tốt</v>
          </cell>
        </row>
        <row r="7">
          <cell r="F7" t="str">
            <v>038303017119</v>
          </cell>
          <cell r="G7" t="str">
            <v>038303017119</v>
          </cell>
          <cell r="H7" t="str">
            <v>16/04/2003</v>
          </cell>
          <cell r="I7" t="str">
            <v>Nữ</v>
          </cell>
          <cell r="K7" t="str">
            <v>3</v>
          </cell>
          <cell r="L7" t="str">
            <v>2021</v>
          </cell>
          <cell r="M7" t="str">
            <v>Giỏi</v>
          </cell>
          <cell r="N7" t="str">
            <v>Tốt</v>
          </cell>
        </row>
        <row r="8">
          <cell r="F8" t="str">
            <v>040205029499</v>
          </cell>
          <cell r="H8" t="str">
            <v>22/09/2005</v>
          </cell>
          <cell r="I8" t="str">
            <v>Nam</v>
          </cell>
          <cell r="K8" t="str">
            <v>2NT</v>
          </cell>
          <cell r="L8" t="str">
            <v>2023</v>
          </cell>
          <cell r="M8" t="str">
            <v>Giỏi</v>
          </cell>
          <cell r="N8" t="str">
            <v>Tốt</v>
          </cell>
        </row>
        <row r="9">
          <cell r="F9" t="str">
            <v>042304002323</v>
          </cell>
          <cell r="H9" t="str">
            <v>18/06/2004</v>
          </cell>
          <cell r="I9" t="str">
            <v>Nữ</v>
          </cell>
          <cell r="K9" t="str">
            <v>2NT</v>
          </cell>
          <cell r="L9" t="str">
            <v>2022</v>
          </cell>
          <cell r="M9" t="str">
            <v>Khá</v>
          </cell>
          <cell r="N9" t="str">
            <v>Tốt</v>
          </cell>
        </row>
        <row r="10">
          <cell r="F10" t="str">
            <v>040304026892</v>
          </cell>
          <cell r="G10" t="str">
            <v>040304026892</v>
          </cell>
          <cell r="H10" t="str">
            <v>25/09/2004</v>
          </cell>
          <cell r="I10" t="str">
            <v>Nữ</v>
          </cell>
          <cell r="K10" t="str">
            <v>2NT</v>
          </cell>
          <cell r="L10" t="str">
            <v>2022</v>
          </cell>
          <cell r="M10" t="str">
            <v>Giỏi</v>
          </cell>
          <cell r="N10" t="str">
            <v>Tốt</v>
          </cell>
        </row>
        <row r="11">
          <cell r="F11" t="str">
            <v>040305008431</v>
          </cell>
          <cell r="H11" t="str">
            <v>12/04/2005</v>
          </cell>
          <cell r="I11" t="str">
            <v>Nữ</v>
          </cell>
          <cell r="K11" t="str">
            <v>2NT</v>
          </cell>
          <cell r="L11" t="str">
            <v>2023</v>
          </cell>
          <cell r="M11" t="str">
            <v>Khá</v>
          </cell>
          <cell r="N11" t="str">
            <v>Tốt</v>
          </cell>
        </row>
        <row r="12">
          <cell r="F12" t="str">
            <v>040304004316</v>
          </cell>
          <cell r="H12" t="str">
            <v>16/09/2004</v>
          </cell>
          <cell r="I12" t="str">
            <v>Nữ</v>
          </cell>
          <cell r="K12" t="str">
            <v>1</v>
          </cell>
          <cell r="L12" t="str">
            <v>2022</v>
          </cell>
          <cell r="M12" t="str">
            <v>Khá</v>
          </cell>
          <cell r="N12" t="str">
            <v>Tốt</v>
          </cell>
        </row>
        <row r="13">
          <cell r="F13" t="str">
            <v>014204002512</v>
          </cell>
          <cell r="H13" t="str">
            <v>27/09/2004</v>
          </cell>
          <cell r="I13" t="str">
            <v>Nam</v>
          </cell>
          <cell r="K13" t="str">
            <v>1</v>
          </cell>
          <cell r="L13" t="str">
            <v>2022</v>
          </cell>
          <cell r="M13" t="str">
            <v>Giỏi</v>
          </cell>
          <cell r="N13" t="str">
            <v>Tốt</v>
          </cell>
        </row>
        <row r="14">
          <cell r="F14" t="str">
            <v>040099000700</v>
          </cell>
          <cell r="H14" t="str">
            <v>03/06/1999</v>
          </cell>
          <cell r="I14" t="str">
            <v>Nam</v>
          </cell>
          <cell r="K14" t="str">
            <v>3</v>
          </cell>
          <cell r="L14" t="str">
            <v>2017</v>
          </cell>
          <cell r="M14" t="str">
            <v>Giỏi</v>
          </cell>
          <cell r="N14" t="str">
            <v>Tốt</v>
          </cell>
        </row>
        <row r="15">
          <cell r="F15" t="str">
            <v>042304007095</v>
          </cell>
          <cell r="H15" t="str">
            <v>18/08/2004</v>
          </cell>
          <cell r="I15" t="str">
            <v>Nữ</v>
          </cell>
          <cell r="K15" t="str">
            <v>1</v>
          </cell>
          <cell r="L15" t="str">
            <v>2022</v>
          </cell>
          <cell r="M15" t="str">
            <v>Giỏi</v>
          </cell>
          <cell r="N15" t="str">
            <v>Tốt</v>
          </cell>
        </row>
        <row r="16">
          <cell r="F16" t="str">
            <v>040303005787</v>
          </cell>
          <cell r="H16" t="str">
            <v>17/10/2003</v>
          </cell>
          <cell r="I16" t="str">
            <v>Nữ</v>
          </cell>
          <cell r="J16" t="str">
            <v>01</v>
          </cell>
          <cell r="K16" t="str">
            <v>3</v>
          </cell>
          <cell r="L16" t="str">
            <v>2021</v>
          </cell>
          <cell r="M16" t="str">
            <v>Giỏi</v>
          </cell>
          <cell r="N16" t="str">
            <v>Tốt</v>
          </cell>
        </row>
        <row r="17">
          <cell r="F17" t="str">
            <v>040304018309</v>
          </cell>
          <cell r="G17" t="str">
            <v>040304018309</v>
          </cell>
          <cell r="H17" t="str">
            <v>28/07/2004</v>
          </cell>
          <cell r="I17" t="str">
            <v>Nữ</v>
          </cell>
          <cell r="K17" t="str">
            <v>2</v>
          </cell>
          <cell r="L17" t="str">
            <v>2022</v>
          </cell>
          <cell r="M17" t="str">
            <v>Giỏi</v>
          </cell>
          <cell r="N17" t="str">
            <v>Tốt</v>
          </cell>
        </row>
        <row r="18">
          <cell r="F18" t="str">
            <v>040304000488</v>
          </cell>
          <cell r="G18" t="str">
            <v>040304000488</v>
          </cell>
          <cell r="H18" t="str">
            <v>03/11/2004</v>
          </cell>
          <cell r="I18" t="str">
            <v>Nữ</v>
          </cell>
          <cell r="K18" t="str">
            <v>2NT</v>
          </cell>
          <cell r="L18" t="str">
            <v>2022</v>
          </cell>
          <cell r="M18" t="str">
            <v>Giỏi</v>
          </cell>
          <cell r="N18" t="str">
            <v>Tốt</v>
          </cell>
        </row>
        <row r="19">
          <cell r="F19" t="str">
            <v>040204016358</v>
          </cell>
          <cell r="G19" t="str">
            <v>040204016358</v>
          </cell>
          <cell r="H19" t="str">
            <v>14/08/2004</v>
          </cell>
          <cell r="I19" t="str">
            <v>Nam</v>
          </cell>
          <cell r="K19" t="str">
            <v>2NT</v>
          </cell>
          <cell r="L19" t="str">
            <v>2022</v>
          </cell>
          <cell r="M19" t="str">
            <v>Giỏi</v>
          </cell>
          <cell r="N19" t="str">
            <v>Tốt</v>
          </cell>
        </row>
        <row r="20">
          <cell r="F20" t="str">
            <v>040304025668</v>
          </cell>
          <cell r="G20" t="str">
            <v>040304025668</v>
          </cell>
          <cell r="H20" t="str">
            <v>21/03/2004</v>
          </cell>
          <cell r="I20" t="str">
            <v>Nữ</v>
          </cell>
          <cell r="K20" t="str">
            <v>2NT</v>
          </cell>
          <cell r="L20" t="str">
            <v>2022</v>
          </cell>
          <cell r="M20" t="str">
            <v>Khá</v>
          </cell>
          <cell r="N20" t="str">
            <v>Tốt</v>
          </cell>
        </row>
        <row r="21">
          <cell r="F21" t="str">
            <v>040304004500</v>
          </cell>
          <cell r="H21" t="str">
            <v>06/07/2004</v>
          </cell>
          <cell r="I21" t="str">
            <v>Nữ</v>
          </cell>
          <cell r="K21" t="str">
            <v>2</v>
          </cell>
          <cell r="L21" t="str">
            <v>2022</v>
          </cell>
          <cell r="M21" t="str">
            <v>Giỏi</v>
          </cell>
          <cell r="N21" t="str">
            <v>Tốt</v>
          </cell>
        </row>
        <row r="22">
          <cell r="F22" t="str">
            <v>040302001903</v>
          </cell>
          <cell r="H22" t="str">
            <v>05/06/2002</v>
          </cell>
          <cell r="I22" t="str">
            <v>Nữ</v>
          </cell>
          <cell r="K22" t="str">
            <v>3</v>
          </cell>
          <cell r="L22" t="str">
            <v>2020</v>
          </cell>
          <cell r="M22" t="str">
            <v>Giỏi</v>
          </cell>
          <cell r="N22" t="str">
            <v>Tốt</v>
          </cell>
        </row>
        <row r="23">
          <cell r="F23" t="str">
            <v>040304000499</v>
          </cell>
          <cell r="H23" t="str">
            <v>26/10/2004</v>
          </cell>
          <cell r="I23" t="str">
            <v>Nữ</v>
          </cell>
          <cell r="J23" t="str">
            <v>01</v>
          </cell>
          <cell r="K23" t="str">
            <v>1</v>
          </cell>
          <cell r="L23" t="str">
            <v>2022</v>
          </cell>
          <cell r="M23" t="str">
            <v>Giỏi</v>
          </cell>
          <cell r="N23" t="str">
            <v>Tốt</v>
          </cell>
        </row>
        <row r="24">
          <cell r="F24" t="str">
            <v>040304002463</v>
          </cell>
          <cell r="G24" t="str">
            <v>040304002463</v>
          </cell>
          <cell r="H24" t="str">
            <v>18/04/2004</v>
          </cell>
          <cell r="I24" t="str">
            <v>Nữ</v>
          </cell>
          <cell r="K24" t="str">
            <v>1</v>
          </cell>
          <cell r="L24" t="str">
            <v>2022</v>
          </cell>
          <cell r="M24" t="str">
            <v>Giỏi</v>
          </cell>
          <cell r="N24" t="str">
            <v>Tốt</v>
          </cell>
        </row>
        <row r="25">
          <cell r="F25" t="str">
            <v>040204001982</v>
          </cell>
          <cell r="H25" t="str">
            <v>05/07/2004</v>
          </cell>
          <cell r="I25" t="str">
            <v>Nam</v>
          </cell>
          <cell r="K25" t="str">
            <v>1</v>
          </cell>
          <cell r="L25" t="str">
            <v>2022</v>
          </cell>
          <cell r="M25" t="str">
            <v>Giỏi</v>
          </cell>
          <cell r="N25" t="str">
            <v>Tốt</v>
          </cell>
        </row>
        <row r="26">
          <cell r="F26" t="str">
            <v>040204020936</v>
          </cell>
          <cell r="H26" t="str">
            <v>14/01/2004</v>
          </cell>
          <cell r="I26" t="str">
            <v>Nam</v>
          </cell>
          <cell r="J26" t="str">
            <v>01</v>
          </cell>
          <cell r="K26" t="str">
            <v>1</v>
          </cell>
          <cell r="L26" t="str">
            <v>2022</v>
          </cell>
          <cell r="M26" t="str">
            <v>Giỏi</v>
          </cell>
          <cell r="N26" t="str">
            <v>Tốt</v>
          </cell>
        </row>
        <row r="27">
          <cell r="F27" t="str">
            <v>040304007266</v>
          </cell>
          <cell r="G27" t="str">
            <v>040304007266</v>
          </cell>
          <cell r="H27" t="str">
            <v>12/08/2004</v>
          </cell>
          <cell r="I27" t="str">
            <v>Nữ</v>
          </cell>
          <cell r="K27" t="str">
            <v>2NT</v>
          </cell>
          <cell r="L27" t="str">
            <v>2022</v>
          </cell>
          <cell r="M27" t="str">
            <v>Giỏi</v>
          </cell>
          <cell r="N27" t="str">
            <v>Tốt</v>
          </cell>
        </row>
        <row r="28">
          <cell r="F28" t="str">
            <v>040304021377</v>
          </cell>
          <cell r="H28" t="str">
            <v>20/08/2004</v>
          </cell>
          <cell r="I28" t="str">
            <v>Nữ</v>
          </cell>
          <cell r="J28" t="str">
            <v>01</v>
          </cell>
          <cell r="K28" t="str">
            <v>1</v>
          </cell>
          <cell r="L28" t="str">
            <v>2022</v>
          </cell>
          <cell r="M28" t="str">
            <v>Khá</v>
          </cell>
          <cell r="N28" t="str">
            <v>Tốt</v>
          </cell>
        </row>
        <row r="29">
          <cell r="F29" t="str">
            <v>042204010354</v>
          </cell>
          <cell r="H29" t="str">
            <v>26/02/2004</v>
          </cell>
          <cell r="I29" t="str">
            <v>Nam</v>
          </cell>
          <cell r="K29" t="str">
            <v>2</v>
          </cell>
          <cell r="L29" t="str">
            <v>2022</v>
          </cell>
          <cell r="M29" t="str">
            <v>Giỏi</v>
          </cell>
          <cell r="N29" t="str">
            <v>Tốt</v>
          </cell>
        </row>
        <row r="30">
          <cell r="F30" t="str">
            <v>040304002661</v>
          </cell>
          <cell r="H30" t="str">
            <v>02/01/2004</v>
          </cell>
          <cell r="I30" t="str">
            <v>Nữ</v>
          </cell>
          <cell r="K30" t="str">
            <v>2NT</v>
          </cell>
          <cell r="L30" t="str">
            <v>2022</v>
          </cell>
          <cell r="M30" t="str">
            <v>Giỏi</v>
          </cell>
          <cell r="N30" t="str">
            <v>Tốt</v>
          </cell>
        </row>
        <row r="31">
          <cell r="F31" t="str">
            <v>040303025008</v>
          </cell>
          <cell r="H31" t="str">
            <v>11/07/2003</v>
          </cell>
          <cell r="I31" t="str">
            <v>Nữ</v>
          </cell>
          <cell r="K31" t="str">
            <v>3</v>
          </cell>
          <cell r="L31" t="str">
            <v>2021</v>
          </cell>
          <cell r="M31" t="str">
            <v>Giỏi</v>
          </cell>
          <cell r="N31" t="str">
            <v>Tốt</v>
          </cell>
        </row>
        <row r="32">
          <cell r="F32" t="str">
            <v>042304001775</v>
          </cell>
          <cell r="G32" t="str">
            <v>042304001775</v>
          </cell>
          <cell r="H32" t="str">
            <v>26/09/2004</v>
          </cell>
          <cell r="I32" t="str">
            <v>Nữ</v>
          </cell>
          <cell r="K32" t="str">
            <v>2NT</v>
          </cell>
          <cell r="L32" t="str">
            <v>2022</v>
          </cell>
          <cell r="M32" t="str">
            <v>Giỏi</v>
          </cell>
          <cell r="N32" t="str">
            <v>Tốt</v>
          </cell>
        </row>
        <row r="33">
          <cell r="F33" t="str">
            <v>040304020713</v>
          </cell>
          <cell r="H33" t="str">
            <v>01/07/2004</v>
          </cell>
          <cell r="I33" t="str">
            <v>Nữ</v>
          </cell>
          <cell r="K33" t="str">
            <v>1</v>
          </cell>
          <cell r="L33" t="str">
            <v>2022</v>
          </cell>
          <cell r="M33" t="str">
            <v>Giỏi</v>
          </cell>
          <cell r="N33" t="str">
            <v>Tốt</v>
          </cell>
        </row>
        <row r="34">
          <cell r="F34" t="str">
            <v>064305013320</v>
          </cell>
          <cell r="H34" t="str">
            <v>07/09/2005</v>
          </cell>
          <cell r="I34" t="str">
            <v>Nữ</v>
          </cell>
          <cell r="K34" t="str">
            <v>2NT</v>
          </cell>
          <cell r="L34" t="str">
            <v>2023</v>
          </cell>
          <cell r="M34" t="str">
            <v>Khá</v>
          </cell>
          <cell r="N34" t="str">
            <v>Tốt</v>
          </cell>
        </row>
        <row r="35">
          <cell r="F35" t="str">
            <v>042303001467</v>
          </cell>
          <cell r="G35" t="str">
            <v>042303001467</v>
          </cell>
          <cell r="H35" t="str">
            <v>11/11/2003</v>
          </cell>
          <cell r="I35" t="str">
            <v>Nữ</v>
          </cell>
          <cell r="K35" t="str">
            <v>3</v>
          </cell>
          <cell r="L35" t="str">
            <v>2021</v>
          </cell>
          <cell r="M35" t="str">
            <v>Giỏi</v>
          </cell>
          <cell r="N35" t="str">
            <v>Tốt</v>
          </cell>
        </row>
        <row r="36">
          <cell r="F36" t="str">
            <v>040204020047</v>
          </cell>
          <cell r="G36" t="str">
            <v>040204020047</v>
          </cell>
          <cell r="H36" t="str">
            <v>23/06/2004</v>
          </cell>
          <cell r="I36" t="str">
            <v>Nam</v>
          </cell>
          <cell r="K36" t="str">
            <v>2NT</v>
          </cell>
          <cell r="L36" t="str">
            <v>2022</v>
          </cell>
          <cell r="M36" t="str">
            <v>Giỏi</v>
          </cell>
          <cell r="N36" t="str">
            <v>Tốt</v>
          </cell>
        </row>
        <row r="37">
          <cell r="F37" t="str">
            <v>040205019468</v>
          </cell>
          <cell r="H37" t="str">
            <v>03/01/2005</v>
          </cell>
          <cell r="I37" t="str">
            <v>Nam</v>
          </cell>
          <cell r="J37" t="str">
            <v>01</v>
          </cell>
          <cell r="K37" t="str">
            <v>1</v>
          </cell>
          <cell r="L37" t="str">
            <v>2023</v>
          </cell>
          <cell r="M37" t="str">
            <v>Giỏi</v>
          </cell>
          <cell r="N37" t="str">
            <v>Tốt</v>
          </cell>
        </row>
        <row r="38">
          <cell r="F38" t="str">
            <v>042304004170</v>
          </cell>
          <cell r="G38" t="str">
            <v>042304004170</v>
          </cell>
          <cell r="H38" t="str">
            <v>09/09/2004</v>
          </cell>
          <cell r="I38" t="str">
            <v>Nữ</v>
          </cell>
          <cell r="K38" t="str">
            <v>2NT</v>
          </cell>
          <cell r="L38" t="str">
            <v>2022</v>
          </cell>
          <cell r="M38" t="str">
            <v>Giỏi</v>
          </cell>
          <cell r="N38" t="str">
            <v>Tốt</v>
          </cell>
        </row>
        <row r="39">
          <cell r="F39" t="str">
            <v>034204006949</v>
          </cell>
          <cell r="G39" t="str">
            <v>034204006949</v>
          </cell>
          <cell r="H39" t="str">
            <v>09/03/2004</v>
          </cell>
          <cell r="I39" t="str">
            <v>Nam</v>
          </cell>
          <cell r="K39" t="str">
            <v>2NT</v>
          </cell>
          <cell r="L39" t="str">
            <v>2022</v>
          </cell>
          <cell r="M39" t="str">
            <v>Giỏi</v>
          </cell>
          <cell r="N39" t="str">
            <v>Tốt</v>
          </cell>
        </row>
        <row r="40">
          <cell r="F40" t="str">
            <v>038304010000</v>
          </cell>
          <cell r="G40" t="str">
            <v>038304010000</v>
          </cell>
          <cell r="H40" t="str">
            <v>06/07/2004</v>
          </cell>
          <cell r="I40" t="str">
            <v>Nữ</v>
          </cell>
          <cell r="K40" t="str">
            <v>2NT</v>
          </cell>
          <cell r="L40" t="str">
            <v>2022</v>
          </cell>
          <cell r="M40" t="str">
            <v>Giỏi</v>
          </cell>
          <cell r="N40" t="str">
            <v>Tốt</v>
          </cell>
        </row>
        <row r="41">
          <cell r="F41" t="str">
            <v>040304005831</v>
          </cell>
          <cell r="G41" t="str">
            <v>040304005831</v>
          </cell>
          <cell r="H41" t="str">
            <v>29/01/2004</v>
          </cell>
          <cell r="I41" t="str">
            <v>Nữ</v>
          </cell>
          <cell r="K41" t="str">
            <v>1</v>
          </cell>
          <cell r="L41" t="str">
            <v>2022</v>
          </cell>
          <cell r="M41" t="str">
            <v>Khá</v>
          </cell>
          <cell r="N41" t="str">
            <v>Tốt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 diem hoc ba"/>
      <sheetName val="ok"/>
      <sheetName val="43"/>
      <sheetName val="Sheet2"/>
      <sheetName val="Ko co hanh kiem"/>
      <sheetName val="Sheet10"/>
      <sheetName val="Xet dat"/>
      <sheetName val="Sheet1"/>
      <sheetName val="Sheet4"/>
      <sheetName val="Sheet6"/>
      <sheetName val="BS"/>
    </sheetNames>
    <sheetDataSet>
      <sheetData sheetId="0" refreshError="1">
        <row r="2">
          <cell r="B2" t="str">
            <v>001202022562</v>
          </cell>
        </row>
        <row r="3">
          <cell r="B3" t="str">
            <v>001204016018</v>
          </cell>
        </row>
        <row r="4">
          <cell r="B4" t="str">
            <v>001204016018</v>
          </cell>
        </row>
        <row r="5">
          <cell r="B5" t="str">
            <v>001204016018</v>
          </cell>
        </row>
        <row r="6">
          <cell r="B6" t="str">
            <v>001204025789</v>
          </cell>
        </row>
        <row r="7">
          <cell r="B7" t="str">
            <v>001304023179</v>
          </cell>
        </row>
        <row r="8">
          <cell r="B8" t="str">
            <v>001304023230</v>
          </cell>
        </row>
        <row r="9">
          <cell r="B9" t="str">
            <v>001304038721</v>
          </cell>
        </row>
        <row r="10">
          <cell r="B10" t="str">
            <v>001304039481</v>
          </cell>
        </row>
        <row r="11">
          <cell r="B11" t="str">
            <v>001304039481</v>
          </cell>
        </row>
        <row r="12">
          <cell r="B12" t="str">
            <v>004203005144</v>
          </cell>
        </row>
        <row r="13">
          <cell r="B13" t="str">
            <v>004304000929</v>
          </cell>
        </row>
        <row r="14">
          <cell r="B14" t="str">
            <v>014204001438</v>
          </cell>
        </row>
        <row r="15">
          <cell r="B15" t="str">
            <v>014204001438</v>
          </cell>
        </row>
        <row r="16">
          <cell r="B16" t="str">
            <v>014204001438</v>
          </cell>
        </row>
        <row r="17">
          <cell r="B17" t="str">
            <v>014204001438</v>
          </cell>
        </row>
        <row r="18">
          <cell r="B18" t="str">
            <v>014204002512</v>
          </cell>
        </row>
        <row r="19">
          <cell r="B19" t="str">
            <v>014303003424</v>
          </cell>
        </row>
        <row r="20">
          <cell r="B20" t="str">
            <v>014303004796</v>
          </cell>
        </row>
        <row r="21">
          <cell r="B21" t="str">
            <v>014303012459</v>
          </cell>
        </row>
        <row r="22">
          <cell r="B22" t="str">
            <v>014303012459</v>
          </cell>
        </row>
        <row r="23">
          <cell r="B23" t="str">
            <v>014304001968</v>
          </cell>
        </row>
        <row r="24">
          <cell r="B24" t="str">
            <v>014304001968</v>
          </cell>
        </row>
        <row r="25">
          <cell r="B25" t="str">
            <v>014304001968</v>
          </cell>
        </row>
        <row r="26">
          <cell r="B26" t="str">
            <v>014304001968</v>
          </cell>
        </row>
        <row r="27">
          <cell r="B27" t="str">
            <v>014304004151</v>
          </cell>
        </row>
        <row r="28">
          <cell r="B28" t="str">
            <v>015204001398</v>
          </cell>
        </row>
        <row r="29">
          <cell r="B29" t="str">
            <v>015204001398</v>
          </cell>
        </row>
        <row r="30">
          <cell r="B30" t="str">
            <v>015204001398</v>
          </cell>
        </row>
        <row r="31">
          <cell r="B31" t="str">
            <v>017204008901</v>
          </cell>
        </row>
        <row r="32">
          <cell r="B32" t="str">
            <v>017204008901</v>
          </cell>
        </row>
        <row r="33">
          <cell r="B33" t="str">
            <v>017303000128</v>
          </cell>
        </row>
        <row r="34">
          <cell r="B34" t="str">
            <v>017303000128</v>
          </cell>
        </row>
        <row r="35">
          <cell r="B35" t="str">
            <v>017304000485</v>
          </cell>
        </row>
        <row r="36">
          <cell r="B36" t="str">
            <v>020203002567</v>
          </cell>
        </row>
        <row r="37">
          <cell r="B37" t="str">
            <v>020304008459</v>
          </cell>
        </row>
        <row r="38">
          <cell r="B38" t="str">
            <v>022203003752</v>
          </cell>
        </row>
        <row r="39">
          <cell r="B39" t="str">
            <v>022203003752</v>
          </cell>
        </row>
        <row r="40">
          <cell r="B40" t="str">
            <v>022304009126</v>
          </cell>
        </row>
        <row r="41">
          <cell r="B41" t="str">
            <v>022304009126</v>
          </cell>
        </row>
        <row r="42">
          <cell r="B42" t="str">
            <v>024300006609</v>
          </cell>
        </row>
        <row r="43">
          <cell r="B43" t="str">
            <v>025205009931</v>
          </cell>
        </row>
        <row r="44">
          <cell r="B44" t="str">
            <v>025205009931</v>
          </cell>
        </row>
        <row r="45">
          <cell r="B45" t="str">
            <v>025205009931</v>
          </cell>
        </row>
        <row r="46">
          <cell r="B46" t="str">
            <v>030304009418</v>
          </cell>
        </row>
        <row r="47">
          <cell r="B47" t="str">
            <v>030304009418</v>
          </cell>
        </row>
        <row r="48">
          <cell r="B48" t="str">
            <v>030304011083</v>
          </cell>
        </row>
        <row r="49">
          <cell r="B49" t="str">
            <v>034304005610</v>
          </cell>
        </row>
        <row r="50">
          <cell r="B50" t="str">
            <v>034304005610</v>
          </cell>
        </row>
        <row r="51">
          <cell r="B51" t="str">
            <v>034304006577</v>
          </cell>
        </row>
        <row r="52">
          <cell r="B52" t="str">
            <v>034304006577</v>
          </cell>
        </row>
        <row r="53">
          <cell r="B53" t="str">
            <v>035304001654</v>
          </cell>
        </row>
        <row r="54">
          <cell r="B54" t="str">
            <v>035304001654</v>
          </cell>
        </row>
        <row r="55">
          <cell r="B55" t="str">
            <v>036304006773</v>
          </cell>
        </row>
        <row r="56">
          <cell r="B56" t="str">
            <v>037205006587</v>
          </cell>
        </row>
        <row r="57">
          <cell r="B57" t="str">
            <v>037205006587</v>
          </cell>
        </row>
        <row r="58">
          <cell r="B58" t="str">
            <v>037304000582</v>
          </cell>
        </row>
        <row r="59">
          <cell r="B59" t="str">
            <v>037304000582</v>
          </cell>
        </row>
        <row r="60">
          <cell r="B60" t="str">
            <v>037304000951</v>
          </cell>
        </row>
        <row r="61">
          <cell r="B61" t="str">
            <v>037304000951</v>
          </cell>
        </row>
        <row r="62">
          <cell r="B62" t="str">
            <v>037304000996</v>
          </cell>
        </row>
        <row r="63">
          <cell r="B63" t="str">
            <v>037304000996</v>
          </cell>
        </row>
        <row r="64">
          <cell r="B64" t="str">
            <v>037304003977</v>
          </cell>
        </row>
        <row r="65">
          <cell r="B65" t="str">
            <v>037304012649</v>
          </cell>
        </row>
        <row r="66">
          <cell r="B66" t="str">
            <v>037305006393</v>
          </cell>
        </row>
        <row r="67">
          <cell r="B67" t="str">
            <v>037305006393</v>
          </cell>
        </row>
        <row r="68">
          <cell r="B68" t="str">
            <v>037305006393</v>
          </cell>
        </row>
        <row r="69">
          <cell r="B69" t="str">
            <v>038099019225</v>
          </cell>
        </row>
        <row r="70">
          <cell r="B70" t="str">
            <v>038099019225</v>
          </cell>
        </row>
        <row r="71">
          <cell r="B71" t="str">
            <v>038099019225</v>
          </cell>
        </row>
        <row r="72">
          <cell r="B72" t="str">
            <v>038099019225</v>
          </cell>
        </row>
        <row r="73">
          <cell r="B73" t="str">
            <v>038099019225</v>
          </cell>
        </row>
        <row r="74">
          <cell r="B74" t="str">
            <v>038201021994</v>
          </cell>
        </row>
        <row r="75">
          <cell r="B75" t="str">
            <v>038201021994</v>
          </cell>
        </row>
        <row r="76">
          <cell r="B76" t="str">
            <v>038202013477</v>
          </cell>
        </row>
        <row r="77">
          <cell r="B77" t="str">
            <v>038203011744</v>
          </cell>
        </row>
        <row r="78">
          <cell r="B78" t="str">
            <v>038203015338</v>
          </cell>
        </row>
        <row r="79">
          <cell r="B79" t="str">
            <v>038203015338</v>
          </cell>
        </row>
        <row r="80">
          <cell r="B80" t="str">
            <v>038203023192</v>
          </cell>
        </row>
        <row r="81">
          <cell r="B81" t="str">
            <v>038203023192</v>
          </cell>
        </row>
        <row r="82">
          <cell r="B82" t="str">
            <v>038204001111</v>
          </cell>
        </row>
        <row r="83">
          <cell r="B83" t="str">
            <v>038204002506</v>
          </cell>
        </row>
        <row r="84">
          <cell r="B84" t="str">
            <v>038204002506</v>
          </cell>
        </row>
        <row r="85">
          <cell r="B85" t="str">
            <v>038204003791</v>
          </cell>
        </row>
        <row r="86">
          <cell r="B86" t="str">
            <v>038204003791</v>
          </cell>
        </row>
        <row r="87">
          <cell r="B87" t="str">
            <v>038204003791</v>
          </cell>
        </row>
        <row r="88">
          <cell r="B88" t="str">
            <v>038204004313</v>
          </cell>
        </row>
        <row r="89">
          <cell r="B89" t="str">
            <v>038204006637</v>
          </cell>
        </row>
        <row r="90">
          <cell r="B90" t="str">
            <v>038204006637</v>
          </cell>
        </row>
        <row r="91">
          <cell r="B91" t="str">
            <v>038204009563</v>
          </cell>
        </row>
        <row r="92">
          <cell r="B92" t="str">
            <v>038204009564</v>
          </cell>
        </row>
        <row r="93">
          <cell r="B93" t="str">
            <v>038204011159</v>
          </cell>
        </row>
        <row r="94">
          <cell r="B94" t="str">
            <v>038204011159</v>
          </cell>
        </row>
        <row r="95">
          <cell r="B95" t="str">
            <v>038204011181</v>
          </cell>
        </row>
        <row r="96">
          <cell r="B96" t="str">
            <v>038204011181</v>
          </cell>
        </row>
        <row r="97">
          <cell r="B97" t="str">
            <v>038204011201</v>
          </cell>
        </row>
        <row r="98">
          <cell r="B98" t="str">
            <v>038204011247</v>
          </cell>
        </row>
        <row r="99">
          <cell r="B99" t="str">
            <v>038204011998</v>
          </cell>
        </row>
        <row r="100">
          <cell r="B100" t="str">
            <v>038204012612</v>
          </cell>
        </row>
        <row r="101">
          <cell r="B101" t="str">
            <v>038204020315</v>
          </cell>
        </row>
        <row r="102">
          <cell r="B102" t="str">
            <v>038204020315</v>
          </cell>
        </row>
        <row r="103">
          <cell r="B103" t="str">
            <v>038204022791</v>
          </cell>
        </row>
        <row r="104">
          <cell r="B104" t="str">
            <v>038204023238</v>
          </cell>
        </row>
        <row r="105">
          <cell r="B105" t="str">
            <v>038204024173</v>
          </cell>
        </row>
        <row r="106">
          <cell r="B106" t="str">
            <v>038204026346</v>
          </cell>
        </row>
        <row r="107">
          <cell r="B107" t="str">
            <v>038204026346</v>
          </cell>
        </row>
        <row r="108">
          <cell r="B108" t="str">
            <v>038204026346</v>
          </cell>
        </row>
        <row r="109">
          <cell r="B109" t="str">
            <v>038204028172</v>
          </cell>
        </row>
        <row r="110">
          <cell r="B110" t="str">
            <v>038204028172</v>
          </cell>
        </row>
        <row r="111">
          <cell r="B111" t="str">
            <v>038204028172</v>
          </cell>
        </row>
        <row r="112">
          <cell r="B112" t="str">
            <v>038204028532</v>
          </cell>
        </row>
        <row r="113">
          <cell r="B113" t="str">
            <v>038204028532</v>
          </cell>
        </row>
        <row r="114">
          <cell r="B114" t="str">
            <v>038204028532</v>
          </cell>
        </row>
        <row r="115">
          <cell r="B115" t="str">
            <v>038204028532</v>
          </cell>
        </row>
        <row r="116">
          <cell r="B116" t="str">
            <v>038204028744</v>
          </cell>
        </row>
        <row r="117">
          <cell r="B117" t="str">
            <v>038204030758</v>
          </cell>
        </row>
        <row r="118">
          <cell r="B118" t="str">
            <v>038204031073</v>
          </cell>
        </row>
        <row r="119">
          <cell r="B119" t="str">
            <v>038204032989</v>
          </cell>
        </row>
        <row r="120">
          <cell r="B120" t="str">
            <v>038301012841</v>
          </cell>
        </row>
        <row r="121">
          <cell r="B121" t="str">
            <v>038303008961</v>
          </cell>
        </row>
        <row r="122">
          <cell r="B122" t="str">
            <v>038303008961</v>
          </cell>
        </row>
        <row r="123">
          <cell r="B123" t="str">
            <v>038303008961</v>
          </cell>
        </row>
        <row r="124">
          <cell r="B124" t="str">
            <v>038303016154</v>
          </cell>
        </row>
        <row r="125">
          <cell r="B125" t="str">
            <v>038303021210</v>
          </cell>
        </row>
        <row r="126">
          <cell r="B126" t="str">
            <v>038303021210</v>
          </cell>
        </row>
        <row r="127">
          <cell r="B127" t="str">
            <v>038303021210</v>
          </cell>
        </row>
        <row r="128">
          <cell r="B128" t="str">
            <v>038304003336</v>
          </cell>
        </row>
        <row r="129">
          <cell r="B129" t="str">
            <v>038304003336</v>
          </cell>
        </row>
        <row r="130">
          <cell r="B130" t="str">
            <v>038304003464</v>
          </cell>
        </row>
        <row r="131">
          <cell r="B131" t="str">
            <v>038304004433</v>
          </cell>
        </row>
        <row r="132">
          <cell r="B132" t="str">
            <v>038304004619</v>
          </cell>
        </row>
        <row r="133">
          <cell r="B133" t="str">
            <v>038304005777</v>
          </cell>
        </row>
        <row r="134">
          <cell r="B134" t="str">
            <v>038304005777</v>
          </cell>
        </row>
        <row r="135">
          <cell r="B135" t="str">
            <v>038304006962</v>
          </cell>
        </row>
        <row r="136">
          <cell r="B136" t="str">
            <v>038304007108</v>
          </cell>
        </row>
        <row r="137">
          <cell r="B137" t="str">
            <v>038304007108</v>
          </cell>
        </row>
        <row r="138">
          <cell r="B138" t="str">
            <v>038304007446</v>
          </cell>
        </row>
        <row r="139">
          <cell r="B139" t="str">
            <v>038304009643</v>
          </cell>
        </row>
        <row r="140">
          <cell r="B140" t="str">
            <v>038304009643</v>
          </cell>
        </row>
        <row r="141">
          <cell r="B141" t="str">
            <v>038304010000</v>
          </cell>
        </row>
        <row r="142">
          <cell r="B142" t="str">
            <v>038304010000</v>
          </cell>
        </row>
        <row r="143">
          <cell r="B143" t="str">
            <v>038304011409</v>
          </cell>
        </row>
        <row r="144">
          <cell r="B144" t="str">
            <v>038304011719</v>
          </cell>
        </row>
        <row r="145">
          <cell r="B145" t="str">
            <v>038304011719</v>
          </cell>
        </row>
        <row r="146">
          <cell r="B146" t="str">
            <v>038304012034</v>
          </cell>
        </row>
        <row r="147">
          <cell r="B147" t="str">
            <v>038304012034</v>
          </cell>
        </row>
        <row r="148">
          <cell r="B148" t="str">
            <v>038304012034</v>
          </cell>
        </row>
        <row r="149">
          <cell r="B149" t="str">
            <v>038304012151</v>
          </cell>
        </row>
        <row r="150">
          <cell r="B150" t="str">
            <v>038304012151</v>
          </cell>
        </row>
        <row r="151">
          <cell r="B151" t="str">
            <v>038304012332</v>
          </cell>
        </row>
        <row r="152">
          <cell r="B152" t="str">
            <v>038304012744</v>
          </cell>
        </row>
        <row r="153">
          <cell r="B153" t="str">
            <v>038304012744</v>
          </cell>
        </row>
        <row r="154">
          <cell r="B154" t="str">
            <v>038304012744</v>
          </cell>
        </row>
        <row r="155">
          <cell r="B155" t="str">
            <v>038304012744</v>
          </cell>
        </row>
        <row r="156">
          <cell r="B156" t="str">
            <v>038304012744</v>
          </cell>
        </row>
        <row r="157">
          <cell r="B157" t="str">
            <v>038304013110</v>
          </cell>
        </row>
        <row r="158">
          <cell r="B158" t="str">
            <v>038304013352</v>
          </cell>
        </row>
        <row r="159">
          <cell r="B159" t="str">
            <v>038304013611</v>
          </cell>
        </row>
        <row r="160">
          <cell r="B160" t="str">
            <v>038304014144</v>
          </cell>
        </row>
        <row r="161">
          <cell r="B161" t="str">
            <v>038304014144</v>
          </cell>
        </row>
        <row r="162">
          <cell r="B162" t="str">
            <v>038304016049</v>
          </cell>
        </row>
        <row r="163">
          <cell r="B163" t="str">
            <v>038304016362</v>
          </cell>
        </row>
        <row r="164">
          <cell r="B164" t="str">
            <v>038304016362</v>
          </cell>
        </row>
        <row r="165">
          <cell r="B165" t="str">
            <v>038304016362</v>
          </cell>
        </row>
        <row r="166">
          <cell r="B166" t="str">
            <v>038304016362</v>
          </cell>
        </row>
        <row r="167">
          <cell r="B167" t="str">
            <v>038304016676</v>
          </cell>
        </row>
        <row r="168">
          <cell r="B168" t="str">
            <v>038304016676</v>
          </cell>
        </row>
        <row r="169">
          <cell r="B169" t="str">
            <v>038304016676</v>
          </cell>
        </row>
        <row r="170">
          <cell r="B170" t="str">
            <v>038304016676</v>
          </cell>
        </row>
        <row r="171">
          <cell r="B171" t="str">
            <v>038304017874</v>
          </cell>
        </row>
        <row r="172">
          <cell r="B172" t="str">
            <v>038304018315</v>
          </cell>
        </row>
        <row r="173">
          <cell r="B173" t="str">
            <v>038304018315</v>
          </cell>
        </row>
        <row r="174">
          <cell r="B174" t="str">
            <v>038304018315</v>
          </cell>
        </row>
        <row r="175">
          <cell r="B175" t="str">
            <v>038304018315</v>
          </cell>
        </row>
        <row r="176">
          <cell r="B176" t="str">
            <v>038304019898</v>
          </cell>
        </row>
        <row r="177">
          <cell r="B177" t="str">
            <v>038304019898</v>
          </cell>
        </row>
        <row r="178">
          <cell r="B178" t="str">
            <v>038304020429</v>
          </cell>
        </row>
        <row r="179">
          <cell r="B179" t="str">
            <v>038304022149</v>
          </cell>
        </row>
        <row r="180">
          <cell r="B180" t="str">
            <v>038304022149</v>
          </cell>
        </row>
        <row r="181">
          <cell r="B181" t="str">
            <v>038304025162</v>
          </cell>
        </row>
        <row r="182">
          <cell r="B182" t="str">
            <v>038304025162</v>
          </cell>
        </row>
        <row r="183">
          <cell r="B183" t="str">
            <v>038304027254</v>
          </cell>
        </row>
        <row r="184">
          <cell r="B184" t="str">
            <v>038304027292</v>
          </cell>
        </row>
        <row r="185">
          <cell r="B185" t="str">
            <v>038304029713</v>
          </cell>
        </row>
        <row r="186">
          <cell r="B186" t="str">
            <v>038304029886</v>
          </cell>
        </row>
        <row r="187">
          <cell r="B187" t="str">
            <v>038305025181</v>
          </cell>
        </row>
        <row r="188">
          <cell r="B188" t="str">
            <v>040083028208</v>
          </cell>
        </row>
        <row r="189">
          <cell r="B189" t="str">
            <v>040096017792</v>
          </cell>
        </row>
        <row r="190">
          <cell r="B190" t="str">
            <v>040096017792</v>
          </cell>
        </row>
        <row r="191">
          <cell r="B191" t="str">
            <v>040096017792</v>
          </cell>
        </row>
        <row r="192">
          <cell r="B192" t="str">
            <v>040096017792</v>
          </cell>
        </row>
        <row r="193">
          <cell r="B193" t="str">
            <v>040096017792</v>
          </cell>
        </row>
        <row r="194">
          <cell r="B194" t="str">
            <v>040098007798</v>
          </cell>
        </row>
        <row r="195">
          <cell r="B195" t="str">
            <v>040098019973</v>
          </cell>
        </row>
        <row r="196">
          <cell r="B196" t="str">
            <v>040199018276</v>
          </cell>
        </row>
        <row r="197">
          <cell r="B197" t="str">
            <v>040201005557</v>
          </cell>
        </row>
        <row r="198">
          <cell r="B198" t="str">
            <v>040201005557</v>
          </cell>
        </row>
        <row r="199">
          <cell r="B199" t="str">
            <v>040201005557</v>
          </cell>
        </row>
        <row r="200">
          <cell r="B200" t="str">
            <v>040201005557</v>
          </cell>
        </row>
        <row r="201">
          <cell r="B201" t="str">
            <v>040201005557</v>
          </cell>
        </row>
        <row r="202">
          <cell r="B202" t="str">
            <v>040201005557</v>
          </cell>
        </row>
        <row r="203">
          <cell r="B203" t="str">
            <v>040201005557</v>
          </cell>
        </row>
        <row r="204">
          <cell r="B204" t="str">
            <v>040201010584</v>
          </cell>
        </row>
        <row r="205">
          <cell r="B205" t="str">
            <v>040201011742</v>
          </cell>
        </row>
        <row r="206">
          <cell r="B206" t="str">
            <v>040201022765</v>
          </cell>
        </row>
        <row r="207">
          <cell r="B207" t="str">
            <v>040201023111</v>
          </cell>
        </row>
        <row r="208">
          <cell r="B208" t="str">
            <v>040201025204</v>
          </cell>
        </row>
        <row r="209">
          <cell r="B209" t="str">
            <v>040201025204</v>
          </cell>
        </row>
        <row r="210">
          <cell r="B210" t="str">
            <v>040201025204</v>
          </cell>
        </row>
        <row r="211">
          <cell r="B211" t="str">
            <v>040202010030</v>
          </cell>
        </row>
        <row r="212">
          <cell r="B212" t="str">
            <v>040202011984</v>
          </cell>
        </row>
        <row r="213">
          <cell r="B213" t="str">
            <v>040202014861</v>
          </cell>
        </row>
        <row r="214">
          <cell r="B214" t="str">
            <v>040202014861</v>
          </cell>
        </row>
        <row r="215">
          <cell r="B215" t="str">
            <v>040202023039</v>
          </cell>
        </row>
        <row r="216">
          <cell r="B216" t="str">
            <v>040203000720</v>
          </cell>
        </row>
        <row r="217">
          <cell r="B217" t="str">
            <v>040203002245</v>
          </cell>
        </row>
        <row r="218">
          <cell r="B218" t="str">
            <v>040203002245</v>
          </cell>
        </row>
        <row r="219">
          <cell r="B219" t="str">
            <v>040203002245</v>
          </cell>
        </row>
        <row r="220">
          <cell r="B220" t="str">
            <v>040203002245</v>
          </cell>
        </row>
        <row r="221">
          <cell r="B221" t="str">
            <v>040203002435</v>
          </cell>
        </row>
        <row r="222">
          <cell r="B222" t="str">
            <v>040203003922</v>
          </cell>
        </row>
        <row r="223">
          <cell r="B223" t="str">
            <v>040203004284</v>
          </cell>
        </row>
        <row r="224">
          <cell r="B224" t="str">
            <v>040203004284</v>
          </cell>
        </row>
        <row r="225">
          <cell r="B225" t="str">
            <v>040203005375</v>
          </cell>
        </row>
        <row r="226">
          <cell r="B226" t="str">
            <v>040203006209</v>
          </cell>
        </row>
        <row r="227">
          <cell r="B227" t="str">
            <v>040203006209</v>
          </cell>
        </row>
        <row r="228">
          <cell r="B228" t="str">
            <v>040203007551</v>
          </cell>
        </row>
        <row r="229">
          <cell r="B229" t="str">
            <v>040203008201</v>
          </cell>
        </row>
        <row r="230">
          <cell r="B230" t="str">
            <v>040203008947</v>
          </cell>
        </row>
        <row r="231">
          <cell r="B231" t="str">
            <v>040203008947</v>
          </cell>
        </row>
        <row r="232">
          <cell r="B232" t="str">
            <v>040203008947</v>
          </cell>
        </row>
        <row r="233">
          <cell r="B233" t="str">
            <v>040203008947</v>
          </cell>
        </row>
        <row r="234">
          <cell r="B234" t="str">
            <v>040203008947</v>
          </cell>
        </row>
        <row r="235">
          <cell r="B235" t="str">
            <v>040203008947</v>
          </cell>
        </row>
        <row r="236">
          <cell r="B236" t="str">
            <v>040203010420</v>
          </cell>
        </row>
        <row r="237">
          <cell r="B237" t="str">
            <v>040203010420</v>
          </cell>
        </row>
        <row r="238">
          <cell r="B238" t="str">
            <v>040203010536</v>
          </cell>
        </row>
        <row r="239">
          <cell r="B239" t="str">
            <v>040203010536</v>
          </cell>
        </row>
        <row r="240">
          <cell r="B240" t="str">
            <v>040203010536</v>
          </cell>
        </row>
        <row r="241">
          <cell r="B241" t="str">
            <v>040203010739</v>
          </cell>
        </row>
        <row r="242">
          <cell r="B242" t="str">
            <v>040203012266</v>
          </cell>
        </row>
        <row r="243">
          <cell r="B243" t="str">
            <v>040203012526</v>
          </cell>
        </row>
        <row r="244">
          <cell r="B244" t="str">
            <v>040203013458</v>
          </cell>
        </row>
        <row r="245">
          <cell r="B245" t="str">
            <v>040203013458</v>
          </cell>
        </row>
        <row r="246">
          <cell r="B246" t="str">
            <v>040203015716</v>
          </cell>
        </row>
        <row r="247">
          <cell r="B247" t="str">
            <v>040203017356</v>
          </cell>
        </row>
        <row r="248">
          <cell r="B248" t="str">
            <v>040203018262</v>
          </cell>
        </row>
        <row r="249">
          <cell r="B249" t="str">
            <v>040203021006</v>
          </cell>
        </row>
        <row r="250">
          <cell r="B250" t="str">
            <v>040203023285</v>
          </cell>
        </row>
        <row r="251">
          <cell r="B251" t="str">
            <v>040203023285</v>
          </cell>
        </row>
        <row r="252">
          <cell r="B252" t="str">
            <v>040203023285</v>
          </cell>
        </row>
        <row r="253">
          <cell r="B253" t="str">
            <v>040203023285</v>
          </cell>
        </row>
        <row r="254">
          <cell r="B254" t="str">
            <v>040203023285</v>
          </cell>
        </row>
        <row r="255">
          <cell r="B255" t="str">
            <v>040203023854</v>
          </cell>
        </row>
        <row r="256">
          <cell r="B256" t="str">
            <v>040204000538</v>
          </cell>
        </row>
        <row r="257">
          <cell r="B257" t="str">
            <v>040204000607</v>
          </cell>
        </row>
        <row r="258">
          <cell r="B258" t="str">
            <v>040204000607</v>
          </cell>
        </row>
        <row r="259">
          <cell r="B259" t="str">
            <v>040204000843</v>
          </cell>
        </row>
        <row r="260">
          <cell r="B260" t="str">
            <v>040204000843</v>
          </cell>
        </row>
        <row r="261">
          <cell r="B261" t="str">
            <v>040204000898</v>
          </cell>
        </row>
        <row r="262">
          <cell r="B262" t="str">
            <v>040204000983</v>
          </cell>
        </row>
        <row r="263">
          <cell r="B263" t="str">
            <v>040204001144</v>
          </cell>
        </row>
        <row r="264">
          <cell r="B264" t="str">
            <v>040204001144</v>
          </cell>
        </row>
        <row r="265">
          <cell r="B265" t="str">
            <v>040204001184</v>
          </cell>
        </row>
        <row r="266">
          <cell r="B266" t="str">
            <v>040204001344</v>
          </cell>
        </row>
        <row r="267">
          <cell r="B267" t="str">
            <v>040204001555</v>
          </cell>
        </row>
        <row r="268">
          <cell r="B268" t="str">
            <v>040204001555</v>
          </cell>
        </row>
        <row r="269">
          <cell r="B269" t="str">
            <v>040204001555</v>
          </cell>
        </row>
        <row r="270">
          <cell r="B270" t="str">
            <v>040204001592</v>
          </cell>
        </row>
        <row r="271">
          <cell r="B271" t="str">
            <v>040204001726</v>
          </cell>
        </row>
        <row r="272">
          <cell r="B272" t="str">
            <v>040204001726</v>
          </cell>
        </row>
        <row r="273">
          <cell r="B273" t="str">
            <v>040204001982</v>
          </cell>
        </row>
        <row r="274">
          <cell r="B274" t="str">
            <v>040204001982</v>
          </cell>
        </row>
        <row r="275">
          <cell r="B275" t="str">
            <v>040204002373</v>
          </cell>
        </row>
        <row r="276">
          <cell r="B276" t="str">
            <v>040204003138</v>
          </cell>
        </row>
        <row r="277">
          <cell r="B277" t="str">
            <v>040204003138</v>
          </cell>
        </row>
        <row r="278">
          <cell r="B278" t="str">
            <v>040204003213</v>
          </cell>
        </row>
        <row r="279">
          <cell r="B279" t="str">
            <v>040204003286</v>
          </cell>
        </row>
        <row r="280">
          <cell r="B280" t="str">
            <v>040204003286</v>
          </cell>
        </row>
        <row r="281">
          <cell r="B281" t="str">
            <v>040204003286</v>
          </cell>
        </row>
        <row r="282">
          <cell r="B282" t="str">
            <v>040204003363</v>
          </cell>
        </row>
        <row r="283">
          <cell r="B283" t="str">
            <v>040204004443</v>
          </cell>
        </row>
        <row r="284">
          <cell r="B284" t="str">
            <v>040204004459</v>
          </cell>
        </row>
        <row r="285">
          <cell r="B285" t="str">
            <v>040204004591</v>
          </cell>
        </row>
        <row r="286">
          <cell r="B286" t="str">
            <v>040204004591</v>
          </cell>
        </row>
        <row r="287">
          <cell r="B287" t="str">
            <v>040204005056</v>
          </cell>
        </row>
        <row r="288">
          <cell r="B288" t="str">
            <v>040204005331</v>
          </cell>
        </row>
        <row r="289">
          <cell r="B289" t="str">
            <v>040204005428</v>
          </cell>
        </row>
        <row r="290">
          <cell r="B290" t="str">
            <v>040204005581</v>
          </cell>
        </row>
        <row r="291">
          <cell r="B291" t="str">
            <v>040204005581</v>
          </cell>
        </row>
        <row r="292">
          <cell r="B292" t="str">
            <v>040204005959</v>
          </cell>
        </row>
        <row r="293">
          <cell r="B293" t="str">
            <v>040204006527</v>
          </cell>
        </row>
        <row r="294">
          <cell r="B294" t="str">
            <v>040204006580</v>
          </cell>
        </row>
        <row r="295">
          <cell r="B295" t="str">
            <v>040204006580</v>
          </cell>
        </row>
        <row r="296">
          <cell r="B296" t="str">
            <v>040204006863</v>
          </cell>
        </row>
        <row r="297">
          <cell r="B297" t="str">
            <v>040204006863</v>
          </cell>
        </row>
        <row r="298">
          <cell r="B298" t="str">
            <v>040204006910</v>
          </cell>
        </row>
        <row r="299">
          <cell r="B299" t="str">
            <v>040204007548</v>
          </cell>
        </row>
        <row r="300">
          <cell r="B300" t="str">
            <v>040204009657</v>
          </cell>
        </row>
        <row r="301">
          <cell r="B301" t="str">
            <v>040204009875</v>
          </cell>
        </row>
        <row r="302">
          <cell r="B302" t="str">
            <v>040204010030</v>
          </cell>
        </row>
        <row r="303">
          <cell r="B303" t="str">
            <v>040204010476</v>
          </cell>
        </row>
        <row r="304">
          <cell r="B304" t="str">
            <v>040204010522</v>
          </cell>
        </row>
        <row r="305">
          <cell r="B305" t="str">
            <v>040204010723</v>
          </cell>
        </row>
        <row r="306">
          <cell r="B306" t="str">
            <v>040204010915</v>
          </cell>
        </row>
        <row r="307">
          <cell r="B307" t="str">
            <v>040204011710</v>
          </cell>
        </row>
        <row r="308">
          <cell r="B308" t="str">
            <v>040204011710</v>
          </cell>
        </row>
        <row r="309">
          <cell r="B309" t="str">
            <v>040204011926</v>
          </cell>
        </row>
        <row r="310">
          <cell r="B310" t="str">
            <v>040204012037</v>
          </cell>
        </row>
        <row r="311">
          <cell r="B311" t="str">
            <v>040204012037</v>
          </cell>
        </row>
        <row r="312">
          <cell r="B312" t="str">
            <v>040204012462</v>
          </cell>
        </row>
        <row r="313">
          <cell r="B313" t="str">
            <v>040204012799</v>
          </cell>
        </row>
        <row r="314">
          <cell r="B314" t="str">
            <v>040204013158</v>
          </cell>
        </row>
        <row r="315">
          <cell r="B315" t="str">
            <v>040204013158</v>
          </cell>
        </row>
        <row r="316">
          <cell r="B316" t="str">
            <v>040204013158</v>
          </cell>
        </row>
        <row r="317">
          <cell r="B317" t="str">
            <v>040204013829</v>
          </cell>
        </row>
        <row r="318">
          <cell r="B318" t="str">
            <v>040204013829</v>
          </cell>
        </row>
        <row r="319">
          <cell r="B319" t="str">
            <v>040204013851</v>
          </cell>
        </row>
        <row r="320">
          <cell r="B320" t="str">
            <v>040204013851</v>
          </cell>
        </row>
        <row r="321">
          <cell r="B321" t="str">
            <v>040204013916</v>
          </cell>
        </row>
        <row r="322">
          <cell r="B322" t="str">
            <v>040204013916</v>
          </cell>
        </row>
        <row r="323">
          <cell r="B323" t="str">
            <v>040204013916</v>
          </cell>
        </row>
        <row r="324">
          <cell r="B324" t="str">
            <v>040204013916</v>
          </cell>
        </row>
        <row r="325">
          <cell r="B325" t="str">
            <v>040204013916</v>
          </cell>
        </row>
        <row r="326">
          <cell r="B326" t="str">
            <v>040204014179</v>
          </cell>
        </row>
        <row r="327">
          <cell r="B327" t="str">
            <v>040204014637</v>
          </cell>
        </row>
        <row r="328">
          <cell r="B328" t="str">
            <v>040204014994</v>
          </cell>
        </row>
        <row r="329">
          <cell r="B329" t="str">
            <v>040204015118</v>
          </cell>
        </row>
        <row r="330">
          <cell r="B330" t="str">
            <v>040204015118</v>
          </cell>
        </row>
        <row r="331">
          <cell r="B331" t="str">
            <v>040204015118</v>
          </cell>
        </row>
        <row r="332">
          <cell r="B332" t="str">
            <v>040204015118</v>
          </cell>
        </row>
        <row r="333">
          <cell r="B333" t="str">
            <v>040204015118</v>
          </cell>
        </row>
        <row r="334">
          <cell r="B334" t="str">
            <v>040204015118</v>
          </cell>
        </row>
        <row r="335">
          <cell r="B335" t="str">
            <v>040204015118</v>
          </cell>
        </row>
        <row r="336">
          <cell r="B336" t="str">
            <v>040204015118</v>
          </cell>
        </row>
        <row r="337">
          <cell r="B337" t="str">
            <v>040204015241</v>
          </cell>
        </row>
        <row r="338">
          <cell r="B338" t="str">
            <v>040204015538</v>
          </cell>
        </row>
        <row r="339">
          <cell r="B339" t="str">
            <v>040204015538</v>
          </cell>
        </row>
        <row r="340">
          <cell r="B340" t="str">
            <v>040204016122</v>
          </cell>
        </row>
        <row r="341">
          <cell r="B341" t="str">
            <v>040204016243</v>
          </cell>
        </row>
        <row r="342">
          <cell r="B342" t="str">
            <v>040204016243</v>
          </cell>
        </row>
        <row r="343">
          <cell r="B343" t="str">
            <v>040204016243</v>
          </cell>
        </row>
        <row r="344">
          <cell r="B344" t="str">
            <v>040204016358</v>
          </cell>
        </row>
        <row r="345">
          <cell r="B345" t="str">
            <v>040204016358</v>
          </cell>
        </row>
        <row r="346">
          <cell r="B346" t="str">
            <v>040204017808</v>
          </cell>
        </row>
        <row r="347">
          <cell r="B347" t="str">
            <v>040204018378</v>
          </cell>
        </row>
        <row r="348">
          <cell r="B348" t="str">
            <v>040204018472</v>
          </cell>
        </row>
        <row r="349">
          <cell r="B349" t="str">
            <v>040204018472</v>
          </cell>
        </row>
        <row r="350">
          <cell r="B350" t="str">
            <v>040204018472</v>
          </cell>
        </row>
        <row r="351">
          <cell r="B351" t="str">
            <v>040204018472</v>
          </cell>
        </row>
        <row r="352">
          <cell r="B352" t="str">
            <v>040204018472</v>
          </cell>
        </row>
        <row r="353">
          <cell r="B353" t="str">
            <v>040204018578</v>
          </cell>
        </row>
        <row r="354">
          <cell r="B354" t="str">
            <v>040204018664</v>
          </cell>
        </row>
        <row r="355">
          <cell r="B355" t="str">
            <v>040204018870</v>
          </cell>
        </row>
        <row r="356">
          <cell r="B356" t="str">
            <v>040204020047</v>
          </cell>
        </row>
        <row r="357">
          <cell r="B357" t="str">
            <v>040204020129</v>
          </cell>
        </row>
        <row r="358">
          <cell r="B358" t="str">
            <v>040204020936</v>
          </cell>
        </row>
        <row r="359">
          <cell r="B359" t="str">
            <v>040204020936</v>
          </cell>
        </row>
        <row r="360">
          <cell r="B360" t="str">
            <v>040204020936</v>
          </cell>
        </row>
        <row r="361">
          <cell r="B361" t="str">
            <v>040204021024</v>
          </cell>
        </row>
        <row r="362">
          <cell r="B362" t="str">
            <v>040204021024</v>
          </cell>
        </row>
        <row r="363">
          <cell r="B363" t="str">
            <v>040204021176</v>
          </cell>
        </row>
        <row r="364">
          <cell r="B364" t="str">
            <v>040204021179</v>
          </cell>
        </row>
        <row r="365">
          <cell r="B365" t="str">
            <v>040204021179</v>
          </cell>
        </row>
        <row r="366">
          <cell r="B366" t="str">
            <v>040204022262</v>
          </cell>
        </row>
        <row r="367">
          <cell r="B367" t="str">
            <v>040204022262</v>
          </cell>
        </row>
        <row r="368">
          <cell r="B368" t="str">
            <v>040204022332</v>
          </cell>
        </row>
        <row r="369">
          <cell r="B369" t="str">
            <v>040204022332</v>
          </cell>
        </row>
        <row r="370">
          <cell r="B370" t="str">
            <v>040204022354</v>
          </cell>
        </row>
        <row r="371">
          <cell r="B371" t="str">
            <v>040204022618</v>
          </cell>
        </row>
        <row r="372">
          <cell r="B372" t="str">
            <v>040204022949</v>
          </cell>
        </row>
        <row r="373">
          <cell r="B373" t="str">
            <v>040204023193</v>
          </cell>
        </row>
        <row r="374">
          <cell r="B374" t="str">
            <v>040204023193</v>
          </cell>
        </row>
        <row r="375">
          <cell r="B375" t="str">
            <v>040204023193</v>
          </cell>
        </row>
        <row r="376">
          <cell r="B376" t="str">
            <v>040204023193</v>
          </cell>
        </row>
        <row r="377">
          <cell r="B377" t="str">
            <v>040204023193</v>
          </cell>
        </row>
        <row r="378">
          <cell r="B378" t="str">
            <v>040204023364</v>
          </cell>
        </row>
        <row r="379">
          <cell r="B379" t="str">
            <v>040204023425</v>
          </cell>
        </row>
        <row r="380">
          <cell r="B380" t="str">
            <v>040204023482</v>
          </cell>
        </row>
        <row r="381">
          <cell r="B381" t="str">
            <v>040204023482</v>
          </cell>
        </row>
        <row r="382">
          <cell r="B382" t="str">
            <v>040204023944</v>
          </cell>
        </row>
        <row r="383">
          <cell r="B383" t="str">
            <v>040204023944</v>
          </cell>
        </row>
        <row r="384">
          <cell r="B384" t="str">
            <v>040204024052</v>
          </cell>
        </row>
        <row r="385">
          <cell r="B385" t="str">
            <v>040204024083</v>
          </cell>
        </row>
        <row r="386">
          <cell r="B386" t="str">
            <v>040204024083</v>
          </cell>
        </row>
        <row r="387">
          <cell r="B387" t="str">
            <v>040204024096</v>
          </cell>
        </row>
        <row r="388">
          <cell r="B388" t="str">
            <v>040204024298</v>
          </cell>
        </row>
        <row r="389">
          <cell r="B389" t="str">
            <v>040204024695</v>
          </cell>
        </row>
        <row r="390">
          <cell r="B390" t="str">
            <v>040204025062</v>
          </cell>
        </row>
        <row r="391">
          <cell r="B391" t="str">
            <v>040204025062</v>
          </cell>
        </row>
        <row r="392">
          <cell r="B392" t="str">
            <v>040204025062</v>
          </cell>
        </row>
        <row r="393">
          <cell r="B393" t="str">
            <v>040204025062</v>
          </cell>
        </row>
        <row r="394">
          <cell r="B394" t="str">
            <v>040204025062</v>
          </cell>
        </row>
        <row r="395">
          <cell r="B395" t="str">
            <v>040204025062</v>
          </cell>
        </row>
        <row r="396">
          <cell r="B396" t="str">
            <v>040204025220</v>
          </cell>
        </row>
        <row r="397">
          <cell r="B397" t="str">
            <v>040204025734</v>
          </cell>
        </row>
        <row r="398">
          <cell r="B398" t="str">
            <v>040204026101</v>
          </cell>
        </row>
        <row r="399">
          <cell r="B399" t="str">
            <v>040204026193</v>
          </cell>
        </row>
        <row r="400">
          <cell r="B400" t="str">
            <v>040204027603</v>
          </cell>
        </row>
        <row r="401">
          <cell r="B401" t="str">
            <v>040204027614</v>
          </cell>
        </row>
        <row r="402">
          <cell r="B402" t="str">
            <v>040204028416</v>
          </cell>
        </row>
        <row r="403">
          <cell r="B403" t="str">
            <v>040204028566</v>
          </cell>
        </row>
        <row r="404">
          <cell r="B404" t="str">
            <v>040204028838</v>
          </cell>
        </row>
        <row r="405">
          <cell r="B405" t="str">
            <v>040204028838</v>
          </cell>
        </row>
        <row r="406">
          <cell r="B406" t="str">
            <v>040205000008</v>
          </cell>
        </row>
        <row r="407">
          <cell r="B407" t="str">
            <v>040205001680</v>
          </cell>
        </row>
        <row r="408">
          <cell r="B408" t="str">
            <v>040205002248</v>
          </cell>
        </row>
        <row r="409">
          <cell r="B409" t="str">
            <v>040205002263</v>
          </cell>
        </row>
        <row r="410">
          <cell r="B410" t="str">
            <v>040205002263</v>
          </cell>
        </row>
        <row r="411">
          <cell r="B411" t="str">
            <v>040205002263</v>
          </cell>
        </row>
        <row r="412">
          <cell r="B412" t="str">
            <v>040205002264</v>
          </cell>
        </row>
        <row r="413">
          <cell r="B413" t="str">
            <v>040205002272</v>
          </cell>
        </row>
        <row r="414">
          <cell r="B414" t="str">
            <v>040205002272</v>
          </cell>
        </row>
        <row r="415">
          <cell r="B415" t="str">
            <v>040205002272</v>
          </cell>
        </row>
        <row r="416">
          <cell r="B416" t="str">
            <v>040205002278</v>
          </cell>
        </row>
        <row r="417">
          <cell r="B417" t="str">
            <v>040205002279</v>
          </cell>
        </row>
        <row r="418">
          <cell r="B418" t="str">
            <v>040205002282</v>
          </cell>
        </row>
        <row r="419">
          <cell r="B419" t="str">
            <v>040205002285</v>
          </cell>
        </row>
        <row r="420">
          <cell r="B420" t="str">
            <v>040205002286</v>
          </cell>
        </row>
        <row r="421">
          <cell r="B421" t="str">
            <v>040205002286</v>
          </cell>
        </row>
        <row r="422">
          <cell r="B422" t="str">
            <v>040205002286</v>
          </cell>
        </row>
        <row r="423">
          <cell r="B423" t="str">
            <v>040205002344</v>
          </cell>
        </row>
        <row r="424">
          <cell r="B424" t="str">
            <v>040205002344</v>
          </cell>
        </row>
        <row r="425">
          <cell r="B425" t="str">
            <v>040205002344</v>
          </cell>
        </row>
        <row r="426">
          <cell r="B426" t="str">
            <v>040205002345</v>
          </cell>
        </row>
        <row r="427">
          <cell r="B427" t="str">
            <v>040205002351</v>
          </cell>
        </row>
        <row r="428">
          <cell r="B428" t="str">
            <v>040205002366</v>
          </cell>
        </row>
        <row r="429">
          <cell r="B429" t="str">
            <v>040205002367</v>
          </cell>
        </row>
        <row r="430">
          <cell r="B430" t="str">
            <v>040205003104</v>
          </cell>
        </row>
        <row r="431">
          <cell r="B431" t="str">
            <v>040205003104</v>
          </cell>
        </row>
        <row r="432">
          <cell r="B432" t="str">
            <v>040205003109</v>
          </cell>
        </row>
        <row r="433">
          <cell r="B433" t="str">
            <v>040205003537</v>
          </cell>
        </row>
        <row r="434">
          <cell r="B434" t="str">
            <v>040205004219</v>
          </cell>
        </row>
        <row r="435">
          <cell r="B435" t="str">
            <v>040205004219</v>
          </cell>
        </row>
        <row r="436">
          <cell r="B436" t="str">
            <v>040205005057</v>
          </cell>
        </row>
        <row r="437">
          <cell r="B437" t="str">
            <v>040205005057</v>
          </cell>
        </row>
        <row r="438">
          <cell r="B438" t="str">
            <v>040205005226</v>
          </cell>
        </row>
        <row r="439">
          <cell r="B439" t="str">
            <v>040205005549</v>
          </cell>
        </row>
        <row r="440">
          <cell r="B440" t="str">
            <v>040205005825</v>
          </cell>
        </row>
        <row r="441">
          <cell r="B441" t="str">
            <v>040205005825</v>
          </cell>
        </row>
        <row r="442">
          <cell r="B442" t="str">
            <v>040205005825</v>
          </cell>
        </row>
        <row r="443">
          <cell r="B443" t="str">
            <v>040205005825</v>
          </cell>
        </row>
        <row r="444">
          <cell r="B444" t="str">
            <v>040205005948</v>
          </cell>
        </row>
        <row r="445">
          <cell r="B445" t="str">
            <v>040205005949</v>
          </cell>
        </row>
        <row r="446">
          <cell r="B446" t="str">
            <v>040205006009</v>
          </cell>
        </row>
        <row r="447">
          <cell r="B447" t="str">
            <v>040205006009</v>
          </cell>
        </row>
        <row r="448">
          <cell r="B448" t="str">
            <v>040205006154</v>
          </cell>
        </row>
        <row r="449">
          <cell r="B449" t="str">
            <v>040205006274</v>
          </cell>
        </row>
        <row r="450">
          <cell r="B450" t="str">
            <v>040205006295</v>
          </cell>
        </row>
        <row r="451">
          <cell r="B451" t="str">
            <v>040205006295</v>
          </cell>
        </row>
        <row r="452">
          <cell r="B452" t="str">
            <v>040205006295</v>
          </cell>
        </row>
        <row r="453">
          <cell r="B453" t="str">
            <v>040205006588</v>
          </cell>
        </row>
        <row r="454">
          <cell r="B454" t="str">
            <v>040205006588</v>
          </cell>
        </row>
        <row r="455">
          <cell r="B455" t="str">
            <v>040205006588</v>
          </cell>
        </row>
        <row r="456">
          <cell r="B456" t="str">
            <v>040205006588</v>
          </cell>
        </row>
        <row r="457">
          <cell r="B457" t="str">
            <v>040205007908</v>
          </cell>
        </row>
        <row r="458">
          <cell r="B458" t="str">
            <v>040205008405</v>
          </cell>
        </row>
        <row r="459">
          <cell r="B459" t="str">
            <v>040205009007</v>
          </cell>
        </row>
        <row r="460">
          <cell r="B460" t="str">
            <v>040205009007</v>
          </cell>
        </row>
        <row r="461">
          <cell r="B461" t="str">
            <v>040205009407</v>
          </cell>
        </row>
        <row r="462">
          <cell r="B462" t="str">
            <v>040205009509</v>
          </cell>
        </row>
        <row r="463">
          <cell r="B463" t="str">
            <v>040205009509</v>
          </cell>
        </row>
        <row r="464">
          <cell r="B464" t="str">
            <v>040205009509</v>
          </cell>
        </row>
        <row r="465">
          <cell r="B465" t="str">
            <v>040205009578</v>
          </cell>
        </row>
        <row r="466">
          <cell r="B466" t="str">
            <v>040205009578</v>
          </cell>
        </row>
        <row r="467">
          <cell r="B467" t="str">
            <v>040205010148</v>
          </cell>
        </row>
        <row r="468">
          <cell r="B468" t="str">
            <v>040205010395</v>
          </cell>
        </row>
        <row r="469">
          <cell r="B469" t="str">
            <v>040205010437</v>
          </cell>
        </row>
        <row r="470">
          <cell r="B470" t="str">
            <v>040205010437</v>
          </cell>
        </row>
        <row r="471">
          <cell r="B471" t="str">
            <v>040205010884</v>
          </cell>
        </row>
        <row r="472">
          <cell r="B472" t="str">
            <v>040205010906</v>
          </cell>
        </row>
        <row r="473">
          <cell r="B473" t="str">
            <v>040205010906</v>
          </cell>
        </row>
        <row r="474">
          <cell r="B474" t="str">
            <v>040205010906</v>
          </cell>
        </row>
        <row r="475">
          <cell r="B475" t="str">
            <v>040205010906</v>
          </cell>
        </row>
        <row r="476">
          <cell r="B476" t="str">
            <v>040205011196</v>
          </cell>
        </row>
        <row r="477">
          <cell r="B477" t="str">
            <v>040205011374</v>
          </cell>
        </row>
        <row r="478">
          <cell r="B478" t="str">
            <v>040205011374</v>
          </cell>
        </row>
        <row r="479">
          <cell r="B479" t="str">
            <v>040205011669</v>
          </cell>
        </row>
        <row r="480">
          <cell r="B480" t="str">
            <v>040205011669</v>
          </cell>
        </row>
        <row r="481">
          <cell r="B481" t="str">
            <v>040205011958</v>
          </cell>
        </row>
        <row r="482">
          <cell r="B482" t="str">
            <v>040205011958</v>
          </cell>
        </row>
        <row r="483">
          <cell r="B483" t="str">
            <v>040205011958</v>
          </cell>
        </row>
        <row r="484">
          <cell r="B484" t="str">
            <v>040205012751</v>
          </cell>
        </row>
        <row r="485">
          <cell r="B485" t="str">
            <v>040205013912</v>
          </cell>
        </row>
        <row r="486">
          <cell r="B486" t="str">
            <v>040205013931</v>
          </cell>
        </row>
        <row r="487">
          <cell r="B487" t="str">
            <v>040205015210</v>
          </cell>
        </row>
        <row r="488">
          <cell r="B488" t="str">
            <v>040205015210</v>
          </cell>
        </row>
        <row r="489">
          <cell r="B489" t="str">
            <v>040205015358</v>
          </cell>
        </row>
        <row r="490">
          <cell r="B490" t="str">
            <v>040205015358</v>
          </cell>
        </row>
        <row r="491">
          <cell r="B491" t="str">
            <v>040205015358</v>
          </cell>
        </row>
        <row r="492">
          <cell r="B492" t="str">
            <v>040205015579</v>
          </cell>
        </row>
        <row r="493">
          <cell r="B493" t="str">
            <v>040205015663</v>
          </cell>
        </row>
        <row r="494">
          <cell r="B494" t="str">
            <v>040205015663</v>
          </cell>
        </row>
        <row r="495">
          <cell r="B495" t="str">
            <v>040205015663</v>
          </cell>
        </row>
        <row r="496">
          <cell r="B496" t="str">
            <v>040205015846</v>
          </cell>
        </row>
        <row r="497">
          <cell r="B497" t="str">
            <v>040205016401</v>
          </cell>
        </row>
        <row r="498">
          <cell r="B498" t="str">
            <v>040205016565</v>
          </cell>
        </row>
        <row r="499">
          <cell r="B499" t="str">
            <v>040205016565</v>
          </cell>
        </row>
        <row r="500">
          <cell r="B500" t="str">
            <v>040205016565</v>
          </cell>
        </row>
        <row r="501">
          <cell r="B501" t="str">
            <v>040205016565</v>
          </cell>
        </row>
        <row r="502">
          <cell r="B502" t="str">
            <v>040205016565</v>
          </cell>
        </row>
        <row r="503">
          <cell r="B503" t="str">
            <v>040205017026</v>
          </cell>
        </row>
        <row r="504">
          <cell r="B504" t="str">
            <v>040205017279</v>
          </cell>
        </row>
        <row r="505">
          <cell r="B505" t="str">
            <v>040205017441</v>
          </cell>
        </row>
        <row r="506">
          <cell r="B506" t="str">
            <v>040205017441</v>
          </cell>
        </row>
        <row r="507">
          <cell r="B507" t="str">
            <v>040205017441</v>
          </cell>
        </row>
        <row r="508">
          <cell r="B508" t="str">
            <v>040205017562</v>
          </cell>
        </row>
        <row r="509">
          <cell r="B509" t="str">
            <v>040205017562</v>
          </cell>
        </row>
        <row r="510">
          <cell r="B510" t="str">
            <v>040205017562</v>
          </cell>
        </row>
        <row r="511">
          <cell r="B511" t="str">
            <v>040205017562</v>
          </cell>
        </row>
        <row r="512">
          <cell r="B512" t="str">
            <v>040205017705</v>
          </cell>
        </row>
        <row r="513">
          <cell r="B513" t="str">
            <v>040205017822</v>
          </cell>
        </row>
        <row r="514">
          <cell r="B514" t="str">
            <v>040205018038</v>
          </cell>
        </row>
        <row r="515">
          <cell r="B515" t="str">
            <v>040205018038</v>
          </cell>
        </row>
        <row r="516">
          <cell r="B516" t="str">
            <v>040205018292</v>
          </cell>
        </row>
        <row r="517">
          <cell r="B517" t="str">
            <v>040205018994</v>
          </cell>
        </row>
        <row r="518">
          <cell r="B518" t="str">
            <v>040205018994</v>
          </cell>
        </row>
        <row r="519">
          <cell r="B519" t="str">
            <v>040205019788</v>
          </cell>
        </row>
        <row r="520">
          <cell r="B520" t="str">
            <v>040205019788</v>
          </cell>
        </row>
        <row r="521">
          <cell r="B521" t="str">
            <v>040205019858</v>
          </cell>
        </row>
        <row r="522">
          <cell r="B522" t="str">
            <v>040205020380</v>
          </cell>
        </row>
        <row r="523">
          <cell r="B523" t="str">
            <v>040205020380</v>
          </cell>
        </row>
        <row r="524">
          <cell r="B524" t="str">
            <v>040205021161</v>
          </cell>
        </row>
        <row r="525">
          <cell r="B525" t="str">
            <v>040205021196</v>
          </cell>
        </row>
        <row r="526">
          <cell r="B526" t="str">
            <v>040205021351</v>
          </cell>
        </row>
        <row r="527">
          <cell r="B527" t="str">
            <v>040205021404</v>
          </cell>
        </row>
        <row r="528">
          <cell r="B528" t="str">
            <v>040205021861</v>
          </cell>
        </row>
        <row r="529">
          <cell r="B529" t="str">
            <v>040205022868</v>
          </cell>
        </row>
        <row r="530">
          <cell r="B530" t="str">
            <v>040205023389</v>
          </cell>
        </row>
        <row r="531">
          <cell r="B531" t="str">
            <v>040205023397</v>
          </cell>
        </row>
        <row r="532">
          <cell r="B532" t="str">
            <v>040205023561</v>
          </cell>
        </row>
        <row r="533">
          <cell r="B533" t="str">
            <v>040205023696</v>
          </cell>
        </row>
        <row r="534">
          <cell r="B534" t="str">
            <v>040205023700</v>
          </cell>
        </row>
        <row r="535">
          <cell r="B535" t="str">
            <v>040205023764</v>
          </cell>
        </row>
        <row r="536">
          <cell r="B536" t="str">
            <v>040205023833</v>
          </cell>
        </row>
        <row r="537">
          <cell r="B537" t="str">
            <v>040205024602</v>
          </cell>
        </row>
        <row r="538">
          <cell r="B538" t="str">
            <v>040205024734</v>
          </cell>
        </row>
        <row r="539">
          <cell r="B539" t="str">
            <v>040205024734</v>
          </cell>
        </row>
        <row r="540">
          <cell r="B540" t="str">
            <v>040205024734</v>
          </cell>
        </row>
        <row r="541">
          <cell r="B541" t="str">
            <v>040205024734</v>
          </cell>
        </row>
        <row r="542">
          <cell r="B542" t="str">
            <v>040205024734</v>
          </cell>
        </row>
        <row r="543">
          <cell r="B543" t="str">
            <v>040205024898</v>
          </cell>
        </row>
        <row r="544">
          <cell r="B544" t="str">
            <v>040205025156</v>
          </cell>
        </row>
        <row r="545">
          <cell r="B545" t="str">
            <v>040205025156</v>
          </cell>
        </row>
        <row r="546">
          <cell r="B546" t="str">
            <v>040205025156</v>
          </cell>
        </row>
        <row r="547">
          <cell r="B547" t="str">
            <v>040205025156</v>
          </cell>
        </row>
        <row r="548">
          <cell r="B548" t="str">
            <v>040205025156</v>
          </cell>
        </row>
        <row r="549">
          <cell r="B549" t="str">
            <v>040205025178</v>
          </cell>
        </row>
        <row r="550">
          <cell r="B550" t="str">
            <v>040205025808</v>
          </cell>
        </row>
        <row r="551">
          <cell r="B551" t="str">
            <v>040205026559</v>
          </cell>
        </row>
        <row r="552">
          <cell r="B552" t="str">
            <v>040205026559</v>
          </cell>
        </row>
        <row r="553">
          <cell r="B553" t="str">
            <v>040205026559</v>
          </cell>
        </row>
        <row r="554">
          <cell r="B554" t="str">
            <v>040205026559</v>
          </cell>
        </row>
        <row r="555">
          <cell r="B555" t="str">
            <v>040205026650</v>
          </cell>
        </row>
        <row r="556">
          <cell r="B556" t="str">
            <v>040205027024</v>
          </cell>
        </row>
        <row r="557">
          <cell r="B557" t="str">
            <v>040205027407</v>
          </cell>
        </row>
        <row r="558">
          <cell r="B558" t="str">
            <v>040205027536</v>
          </cell>
        </row>
        <row r="559">
          <cell r="B559" t="str">
            <v>040205027745</v>
          </cell>
        </row>
        <row r="560">
          <cell r="B560" t="str">
            <v>040205027801</v>
          </cell>
        </row>
        <row r="561">
          <cell r="B561" t="str">
            <v>040205028270</v>
          </cell>
        </row>
        <row r="562">
          <cell r="B562" t="str">
            <v>040205029603</v>
          </cell>
        </row>
        <row r="563">
          <cell r="B563" t="str">
            <v>040205029656</v>
          </cell>
        </row>
        <row r="564">
          <cell r="B564" t="str">
            <v>040301009955</v>
          </cell>
        </row>
        <row r="565">
          <cell r="B565" t="str">
            <v>040301009955</v>
          </cell>
        </row>
        <row r="566">
          <cell r="B566" t="str">
            <v>040301011755</v>
          </cell>
        </row>
        <row r="567">
          <cell r="B567" t="str">
            <v>040302001903</v>
          </cell>
        </row>
        <row r="568">
          <cell r="B568" t="str">
            <v>040302010420</v>
          </cell>
        </row>
        <row r="569">
          <cell r="B569" t="str">
            <v>040302010420</v>
          </cell>
        </row>
        <row r="570">
          <cell r="B570" t="str">
            <v>040302014738</v>
          </cell>
        </row>
        <row r="571">
          <cell r="B571" t="str">
            <v>040302017333</v>
          </cell>
        </row>
        <row r="572">
          <cell r="B572" t="str">
            <v>040303001271</v>
          </cell>
        </row>
        <row r="573">
          <cell r="B573" t="str">
            <v>040303001271</v>
          </cell>
        </row>
        <row r="574">
          <cell r="B574" t="str">
            <v>040303002386</v>
          </cell>
        </row>
        <row r="575">
          <cell r="B575" t="str">
            <v>040303002961</v>
          </cell>
        </row>
        <row r="576">
          <cell r="B576" t="str">
            <v>040303002961</v>
          </cell>
        </row>
        <row r="577">
          <cell r="B577" t="str">
            <v>040303003022</v>
          </cell>
        </row>
        <row r="578">
          <cell r="B578" t="str">
            <v>040303003774</v>
          </cell>
        </row>
        <row r="579">
          <cell r="B579" t="str">
            <v>040303003774</v>
          </cell>
        </row>
        <row r="580">
          <cell r="B580" t="str">
            <v>040303003774</v>
          </cell>
        </row>
        <row r="581">
          <cell r="B581" t="str">
            <v>040303005478</v>
          </cell>
        </row>
        <row r="582">
          <cell r="B582" t="str">
            <v>040303005787</v>
          </cell>
        </row>
        <row r="583">
          <cell r="B583" t="str">
            <v>040303005787</v>
          </cell>
        </row>
        <row r="584">
          <cell r="B584" t="str">
            <v>040303005787</v>
          </cell>
        </row>
        <row r="585">
          <cell r="B585" t="str">
            <v>040303005787</v>
          </cell>
        </row>
        <row r="586">
          <cell r="B586" t="str">
            <v>040303006649</v>
          </cell>
        </row>
        <row r="587">
          <cell r="B587" t="str">
            <v>040303006649</v>
          </cell>
        </row>
        <row r="588">
          <cell r="B588" t="str">
            <v>040303012095</v>
          </cell>
        </row>
        <row r="589">
          <cell r="B589" t="str">
            <v>040303014241</v>
          </cell>
        </row>
        <row r="590">
          <cell r="B590" t="str">
            <v>040303015127</v>
          </cell>
        </row>
        <row r="591">
          <cell r="B591" t="str">
            <v>040303015612</v>
          </cell>
        </row>
        <row r="592">
          <cell r="B592" t="str">
            <v>040303015612</v>
          </cell>
        </row>
        <row r="593">
          <cell r="B593" t="str">
            <v>040303015612</v>
          </cell>
        </row>
        <row r="594">
          <cell r="B594" t="str">
            <v>040303015612</v>
          </cell>
        </row>
        <row r="595">
          <cell r="B595" t="str">
            <v>040303020228</v>
          </cell>
        </row>
        <row r="596">
          <cell r="B596" t="str">
            <v>040303020228</v>
          </cell>
        </row>
        <row r="597">
          <cell r="B597" t="str">
            <v>040303020228</v>
          </cell>
        </row>
        <row r="598">
          <cell r="B598" t="str">
            <v>040303022073</v>
          </cell>
        </row>
        <row r="599">
          <cell r="B599" t="str">
            <v>040303022073</v>
          </cell>
        </row>
        <row r="600">
          <cell r="B600" t="str">
            <v>040303022073</v>
          </cell>
        </row>
        <row r="601">
          <cell r="B601" t="str">
            <v>040303022073</v>
          </cell>
        </row>
        <row r="602">
          <cell r="B602" t="str">
            <v>040303022634</v>
          </cell>
        </row>
        <row r="603">
          <cell r="B603" t="str">
            <v>040303023724</v>
          </cell>
        </row>
        <row r="604">
          <cell r="B604" t="str">
            <v>040303023724</v>
          </cell>
        </row>
        <row r="605">
          <cell r="B605" t="str">
            <v>040303023724</v>
          </cell>
        </row>
        <row r="606">
          <cell r="B606" t="str">
            <v>040303023724</v>
          </cell>
        </row>
        <row r="607">
          <cell r="B607" t="str">
            <v>040303023724</v>
          </cell>
        </row>
        <row r="608">
          <cell r="B608" t="str">
            <v>040303025008</v>
          </cell>
        </row>
        <row r="609">
          <cell r="B609" t="str">
            <v>040303025008</v>
          </cell>
        </row>
        <row r="610">
          <cell r="B610" t="str">
            <v>040303025008</v>
          </cell>
        </row>
        <row r="611">
          <cell r="B611" t="str">
            <v>040303025008</v>
          </cell>
        </row>
        <row r="612">
          <cell r="B612" t="str">
            <v>040303027345</v>
          </cell>
        </row>
        <row r="613">
          <cell r="B613" t="str">
            <v>040303027345</v>
          </cell>
        </row>
        <row r="614">
          <cell r="B614" t="str">
            <v>040304000488</v>
          </cell>
        </row>
        <row r="615">
          <cell r="B615" t="str">
            <v>040304000499</v>
          </cell>
        </row>
        <row r="616">
          <cell r="B616" t="str">
            <v>040304000499</v>
          </cell>
        </row>
        <row r="617">
          <cell r="B617" t="str">
            <v>040304000499</v>
          </cell>
        </row>
        <row r="618">
          <cell r="B618" t="str">
            <v>040304000499</v>
          </cell>
        </row>
        <row r="619">
          <cell r="B619" t="str">
            <v>040304000499</v>
          </cell>
        </row>
        <row r="620">
          <cell r="B620" t="str">
            <v>040304000508</v>
          </cell>
        </row>
        <row r="621">
          <cell r="B621" t="str">
            <v>040304000508</v>
          </cell>
        </row>
        <row r="622">
          <cell r="B622" t="str">
            <v>040304000524</v>
          </cell>
        </row>
        <row r="623">
          <cell r="B623" t="str">
            <v>040304000524</v>
          </cell>
        </row>
        <row r="624">
          <cell r="B624" t="str">
            <v>040304000524</v>
          </cell>
        </row>
        <row r="625">
          <cell r="B625" t="str">
            <v>040304000648</v>
          </cell>
        </row>
        <row r="626">
          <cell r="B626" t="str">
            <v>040304002463</v>
          </cell>
        </row>
        <row r="627">
          <cell r="B627" t="str">
            <v>040304002463</v>
          </cell>
        </row>
        <row r="628">
          <cell r="B628" t="str">
            <v>040304002463</v>
          </cell>
        </row>
        <row r="629">
          <cell r="B629" t="str">
            <v>040304002644</v>
          </cell>
        </row>
        <row r="630">
          <cell r="B630" t="str">
            <v>040304002644</v>
          </cell>
        </row>
        <row r="631">
          <cell r="B631" t="str">
            <v>040304002644</v>
          </cell>
        </row>
        <row r="632">
          <cell r="B632" t="str">
            <v>040304002644</v>
          </cell>
        </row>
        <row r="633">
          <cell r="B633" t="str">
            <v>040304002644</v>
          </cell>
        </row>
        <row r="634">
          <cell r="B634" t="str">
            <v>040304002661</v>
          </cell>
        </row>
        <row r="635">
          <cell r="B635" t="str">
            <v>040304002661</v>
          </cell>
        </row>
        <row r="636">
          <cell r="B636" t="str">
            <v>040304002661</v>
          </cell>
        </row>
        <row r="637">
          <cell r="B637" t="str">
            <v>040304002718</v>
          </cell>
        </row>
        <row r="638">
          <cell r="B638" t="str">
            <v>040304002728</v>
          </cell>
        </row>
        <row r="639">
          <cell r="B639" t="str">
            <v>040304002728</v>
          </cell>
        </row>
        <row r="640">
          <cell r="B640" t="str">
            <v>040304002728</v>
          </cell>
        </row>
        <row r="641">
          <cell r="B641" t="str">
            <v>040304002728</v>
          </cell>
        </row>
        <row r="642">
          <cell r="B642" t="str">
            <v>040304002728</v>
          </cell>
        </row>
        <row r="643">
          <cell r="B643" t="str">
            <v>040304002787</v>
          </cell>
        </row>
        <row r="644">
          <cell r="B644" t="str">
            <v>040304002787</v>
          </cell>
        </row>
        <row r="645">
          <cell r="B645" t="str">
            <v>040304002787</v>
          </cell>
        </row>
        <row r="646">
          <cell r="B646" t="str">
            <v>040304003167</v>
          </cell>
        </row>
        <row r="647">
          <cell r="B647" t="str">
            <v>040304003167</v>
          </cell>
        </row>
        <row r="648">
          <cell r="B648" t="str">
            <v>040304003167</v>
          </cell>
        </row>
        <row r="649">
          <cell r="B649" t="str">
            <v>040304003282</v>
          </cell>
        </row>
        <row r="650">
          <cell r="B650" t="str">
            <v>040304003321</v>
          </cell>
        </row>
        <row r="651">
          <cell r="B651" t="str">
            <v>040304003321</v>
          </cell>
        </row>
        <row r="652">
          <cell r="B652" t="str">
            <v>040304003321</v>
          </cell>
        </row>
        <row r="653">
          <cell r="B653" t="str">
            <v>040304003321</v>
          </cell>
        </row>
        <row r="654">
          <cell r="B654" t="str">
            <v>040304003479</v>
          </cell>
        </row>
        <row r="655">
          <cell r="B655" t="str">
            <v>040304003767</v>
          </cell>
        </row>
        <row r="656">
          <cell r="B656" t="str">
            <v>040304003772</v>
          </cell>
        </row>
        <row r="657">
          <cell r="B657" t="str">
            <v>040304003862</v>
          </cell>
        </row>
        <row r="658">
          <cell r="B658" t="str">
            <v>040304003862</v>
          </cell>
        </row>
        <row r="659">
          <cell r="B659" t="str">
            <v>040304003862</v>
          </cell>
        </row>
        <row r="660">
          <cell r="B660" t="str">
            <v>040304003862</v>
          </cell>
        </row>
        <row r="661">
          <cell r="B661" t="str">
            <v>040304003862</v>
          </cell>
        </row>
        <row r="662">
          <cell r="B662" t="str">
            <v>040304004241</v>
          </cell>
        </row>
        <row r="663">
          <cell r="B663" t="str">
            <v>040304004241</v>
          </cell>
        </row>
        <row r="664">
          <cell r="B664" t="str">
            <v>040304004241</v>
          </cell>
        </row>
        <row r="665">
          <cell r="B665" t="str">
            <v>040304004316</v>
          </cell>
        </row>
        <row r="666">
          <cell r="B666" t="str">
            <v>040304004316</v>
          </cell>
        </row>
        <row r="667">
          <cell r="B667" t="str">
            <v>040304004316</v>
          </cell>
        </row>
        <row r="668">
          <cell r="B668" t="str">
            <v>040304004316</v>
          </cell>
        </row>
        <row r="669">
          <cell r="B669" t="str">
            <v>040304004488</v>
          </cell>
        </row>
        <row r="670">
          <cell r="B670" t="str">
            <v>040304004488</v>
          </cell>
        </row>
        <row r="671">
          <cell r="B671" t="str">
            <v>040304004500</v>
          </cell>
        </row>
        <row r="672">
          <cell r="B672" t="str">
            <v>040304004500</v>
          </cell>
        </row>
        <row r="673">
          <cell r="B673" t="str">
            <v>040304004500</v>
          </cell>
        </row>
        <row r="674">
          <cell r="B674" t="str">
            <v>040304004739</v>
          </cell>
        </row>
        <row r="675">
          <cell r="B675" t="str">
            <v>040304004926</v>
          </cell>
        </row>
        <row r="676">
          <cell r="B676" t="str">
            <v>040304004926</v>
          </cell>
        </row>
        <row r="677">
          <cell r="B677" t="str">
            <v>040304005149</v>
          </cell>
        </row>
        <row r="678">
          <cell r="B678" t="str">
            <v>040304005293</v>
          </cell>
        </row>
        <row r="679">
          <cell r="B679" t="str">
            <v>040304005341</v>
          </cell>
        </row>
        <row r="680">
          <cell r="B680" t="str">
            <v>040304005515</v>
          </cell>
        </row>
        <row r="681">
          <cell r="B681" t="str">
            <v>040304005515</v>
          </cell>
        </row>
        <row r="682">
          <cell r="B682" t="str">
            <v>040304005515</v>
          </cell>
        </row>
        <row r="683">
          <cell r="B683" t="str">
            <v>040304005678</v>
          </cell>
        </row>
        <row r="684">
          <cell r="B684" t="str">
            <v>040304005816</v>
          </cell>
        </row>
        <row r="685">
          <cell r="B685" t="str">
            <v>040304005816</v>
          </cell>
        </row>
        <row r="686">
          <cell r="B686" t="str">
            <v>040304005816</v>
          </cell>
        </row>
        <row r="687">
          <cell r="B687" t="str">
            <v>040304005831</v>
          </cell>
        </row>
        <row r="688">
          <cell r="B688" t="str">
            <v>040304005831</v>
          </cell>
        </row>
        <row r="689">
          <cell r="B689" t="str">
            <v>040304005831</v>
          </cell>
        </row>
        <row r="690">
          <cell r="B690" t="str">
            <v>040304005831</v>
          </cell>
        </row>
        <row r="691">
          <cell r="B691" t="str">
            <v>040304005831</v>
          </cell>
        </row>
        <row r="692">
          <cell r="B692" t="str">
            <v>040304005831</v>
          </cell>
        </row>
        <row r="693">
          <cell r="B693" t="str">
            <v>040304005831</v>
          </cell>
        </row>
        <row r="694">
          <cell r="B694" t="str">
            <v>040304005831</v>
          </cell>
        </row>
        <row r="695">
          <cell r="B695" t="str">
            <v>040304006016</v>
          </cell>
        </row>
        <row r="696">
          <cell r="B696" t="str">
            <v>040304006016</v>
          </cell>
        </row>
        <row r="697">
          <cell r="B697" t="str">
            <v>040304006601</v>
          </cell>
        </row>
        <row r="698">
          <cell r="B698" t="str">
            <v>040304006660</v>
          </cell>
        </row>
        <row r="699">
          <cell r="B699" t="str">
            <v>040304006660</v>
          </cell>
        </row>
        <row r="700">
          <cell r="B700" t="str">
            <v>040304007034</v>
          </cell>
        </row>
        <row r="701">
          <cell r="B701" t="str">
            <v>040304007058</v>
          </cell>
        </row>
        <row r="702">
          <cell r="B702" t="str">
            <v>040304007081</v>
          </cell>
        </row>
        <row r="703">
          <cell r="B703" t="str">
            <v>040304007081</v>
          </cell>
        </row>
        <row r="704">
          <cell r="B704" t="str">
            <v>040304007081</v>
          </cell>
        </row>
        <row r="705">
          <cell r="B705" t="str">
            <v>040304007081</v>
          </cell>
        </row>
        <row r="706">
          <cell r="B706" t="str">
            <v>040304007266</v>
          </cell>
        </row>
        <row r="707">
          <cell r="B707" t="str">
            <v>040304007266</v>
          </cell>
        </row>
        <row r="708">
          <cell r="B708" t="str">
            <v>040304007339</v>
          </cell>
        </row>
        <row r="709">
          <cell r="B709" t="str">
            <v>040304007441</v>
          </cell>
        </row>
        <row r="710">
          <cell r="B710" t="str">
            <v>040304007533</v>
          </cell>
        </row>
        <row r="711">
          <cell r="B711" t="str">
            <v>040304007779</v>
          </cell>
        </row>
        <row r="712">
          <cell r="B712" t="str">
            <v>040304007779</v>
          </cell>
        </row>
        <row r="713">
          <cell r="B713" t="str">
            <v>040304007779</v>
          </cell>
        </row>
        <row r="714">
          <cell r="B714" t="str">
            <v>040304007779</v>
          </cell>
        </row>
        <row r="715">
          <cell r="B715" t="str">
            <v>040304007869</v>
          </cell>
        </row>
        <row r="716">
          <cell r="B716" t="str">
            <v>040304007869</v>
          </cell>
        </row>
        <row r="717">
          <cell r="B717" t="str">
            <v>040304008186</v>
          </cell>
        </row>
        <row r="718">
          <cell r="B718" t="str">
            <v>040304008239</v>
          </cell>
        </row>
        <row r="719">
          <cell r="B719" t="str">
            <v>040304008268</v>
          </cell>
        </row>
        <row r="720">
          <cell r="B720" t="str">
            <v>040304008268</v>
          </cell>
        </row>
        <row r="721">
          <cell r="B721" t="str">
            <v>040304008332</v>
          </cell>
        </row>
        <row r="722">
          <cell r="B722" t="str">
            <v>040304008332</v>
          </cell>
        </row>
        <row r="723">
          <cell r="B723" t="str">
            <v>040304008332</v>
          </cell>
        </row>
        <row r="724">
          <cell r="B724" t="str">
            <v>040304008332</v>
          </cell>
        </row>
        <row r="725">
          <cell r="B725" t="str">
            <v>040304008332</v>
          </cell>
        </row>
        <row r="726">
          <cell r="B726" t="str">
            <v>040304008332</v>
          </cell>
        </row>
        <row r="727">
          <cell r="B727" t="str">
            <v>040304008991</v>
          </cell>
        </row>
        <row r="728">
          <cell r="B728" t="str">
            <v>040304010643</v>
          </cell>
        </row>
        <row r="729">
          <cell r="B729" t="str">
            <v>040304010643</v>
          </cell>
        </row>
        <row r="730">
          <cell r="B730" t="str">
            <v>040304010673</v>
          </cell>
        </row>
        <row r="731">
          <cell r="B731" t="str">
            <v>040304010673</v>
          </cell>
        </row>
        <row r="732">
          <cell r="B732" t="str">
            <v>040304010892</v>
          </cell>
        </row>
        <row r="733">
          <cell r="B733" t="str">
            <v>040304011122</v>
          </cell>
        </row>
        <row r="734">
          <cell r="B734" t="str">
            <v>040304011297</v>
          </cell>
        </row>
        <row r="735">
          <cell r="B735" t="str">
            <v>040304011602</v>
          </cell>
        </row>
        <row r="736">
          <cell r="B736" t="str">
            <v>040304011608</v>
          </cell>
        </row>
        <row r="737">
          <cell r="B737" t="str">
            <v>040304011971</v>
          </cell>
        </row>
        <row r="738">
          <cell r="B738" t="str">
            <v>040304011971</v>
          </cell>
        </row>
        <row r="739">
          <cell r="B739" t="str">
            <v>040304012314</v>
          </cell>
        </row>
        <row r="740">
          <cell r="B740" t="str">
            <v>040304012314</v>
          </cell>
        </row>
        <row r="741">
          <cell r="B741" t="str">
            <v>040304012715</v>
          </cell>
        </row>
        <row r="742">
          <cell r="B742" t="str">
            <v>040304012848</v>
          </cell>
        </row>
        <row r="743">
          <cell r="B743" t="str">
            <v>040304012849</v>
          </cell>
        </row>
        <row r="744">
          <cell r="B744" t="str">
            <v>040304012959</v>
          </cell>
        </row>
        <row r="745">
          <cell r="B745" t="str">
            <v>040304013422</v>
          </cell>
        </row>
        <row r="746">
          <cell r="B746" t="str">
            <v>040304013422</v>
          </cell>
        </row>
        <row r="747">
          <cell r="B747" t="str">
            <v>040304013422</v>
          </cell>
        </row>
        <row r="748">
          <cell r="B748" t="str">
            <v>040304013422</v>
          </cell>
        </row>
        <row r="749">
          <cell r="B749" t="str">
            <v>040304013810</v>
          </cell>
        </row>
        <row r="750">
          <cell r="B750" t="str">
            <v>040304013810</v>
          </cell>
        </row>
        <row r="751">
          <cell r="B751" t="str">
            <v>040304013810</v>
          </cell>
        </row>
        <row r="752">
          <cell r="B752" t="str">
            <v>040304013912</v>
          </cell>
        </row>
        <row r="753">
          <cell r="B753" t="str">
            <v>040304013912</v>
          </cell>
        </row>
        <row r="754">
          <cell r="B754" t="str">
            <v>040304013912</v>
          </cell>
        </row>
        <row r="755">
          <cell r="B755" t="str">
            <v>040304014128</v>
          </cell>
        </row>
        <row r="756">
          <cell r="B756" t="str">
            <v>040304014190</v>
          </cell>
        </row>
        <row r="757">
          <cell r="B757" t="str">
            <v>040304014190</v>
          </cell>
        </row>
        <row r="758">
          <cell r="B758" t="str">
            <v>040304014441</v>
          </cell>
        </row>
        <row r="759">
          <cell r="B759" t="str">
            <v>040304014950</v>
          </cell>
        </row>
        <row r="760">
          <cell r="B760" t="str">
            <v>040304015010</v>
          </cell>
        </row>
        <row r="761">
          <cell r="B761" t="str">
            <v>040304015027</v>
          </cell>
        </row>
        <row r="762">
          <cell r="B762" t="str">
            <v>040304015179</v>
          </cell>
        </row>
        <row r="763">
          <cell r="B763" t="str">
            <v>040304015179</v>
          </cell>
        </row>
        <row r="764">
          <cell r="B764" t="str">
            <v>040304015415</v>
          </cell>
        </row>
        <row r="765">
          <cell r="B765" t="str">
            <v>040304015614</v>
          </cell>
        </row>
        <row r="766">
          <cell r="B766" t="str">
            <v>040304015614</v>
          </cell>
        </row>
        <row r="767">
          <cell r="B767" t="str">
            <v>040304015794</v>
          </cell>
        </row>
        <row r="768">
          <cell r="B768" t="str">
            <v>040304016020</v>
          </cell>
        </row>
        <row r="769">
          <cell r="B769" t="str">
            <v>040304016100</v>
          </cell>
        </row>
        <row r="770">
          <cell r="B770" t="str">
            <v>040304016100</v>
          </cell>
        </row>
        <row r="771">
          <cell r="B771" t="str">
            <v>040304016100</v>
          </cell>
        </row>
        <row r="772">
          <cell r="B772" t="str">
            <v>040304016100</v>
          </cell>
        </row>
        <row r="773">
          <cell r="B773" t="str">
            <v>040304016100</v>
          </cell>
        </row>
        <row r="774">
          <cell r="B774" t="str">
            <v>040304016107</v>
          </cell>
        </row>
        <row r="775">
          <cell r="B775" t="str">
            <v>040304016107</v>
          </cell>
        </row>
        <row r="776">
          <cell r="B776" t="str">
            <v>040304016199</v>
          </cell>
        </row>
        <row r="777">
          <cell r="B777" t="str">
            <v>040304016530</v>
          </cell>
        </row>
        <row r="778">
          <cell r="B778" t="str">
            <v>040304016530</v>
          </cell>
        </row>
        <row r="779">
          <cell r="B779" t="str">
            <v>040304016706</v>
          </cell>
        </row>
        <row r="780">
          <cell r="B780" t="str">
            <v>040304016839</v>
          </cell>
        </row>
        <row r="781">
          <cell r="B781" t="str">
            <v>040304016839</v>
          </cell>
        </row>
        <row r="782">
          <cell r="B782" t="str">
            <v>040304017047</v>
          </cell>
        </row>
        <row r="783">
          <cell r="B783" t="str">
            <v>040304017047</v>
          </cell>
        </row>
        <row r="784">
          <cell r="B784" t="str">
            <v>040304017047</v>
          </cell>
        </row>
        <row r="785">
          <cell r="B785" t="str">
            <v>040304017049</v>
          </cell>
        </row>
        <row r="786">
          <cell r="B786" t="str">
            <v>040304017322</v>
          </cell>
        </row>
        <row r="787">
          <cell r="B787" t="str">
            <v>040304017405</v>
          </cell>
        </row>
        <row r="788">
          <cell r="B788" t="str">
            <v>040304017421</v>
          </cell>
        </row>
        <row r="789">
          <cell r="B789" t="str">
            <v>040304017421</v>
          </cell>
        </row>
        <row r="790">
          <cell r="B790" t="str">
            <v>040304017699</v>
          </cell>
        </row>
        <row r="791">
          <cell r="B791" t="str">
            <v>040304017699</v>
          </cell>
        </row>
        <row r="792">
          <cell r="B792" t="str">
            <v>040304017699</v>
          </cell>
        </row>
        <row r="793">
          <cell r="B793" t="str">
            <v>040304017754</v>
          </cell>
        </row>
        <row r="794">
          <cell r="B794" t="str">
            <v>040304018357</v>
          </cell>
        </row>
        <row r="795">
          <cell r="B795" t="str">
            <v>040304018394</v>
          </cell>
        </row>
        <row r="796">
          <cell r="B796" t="str">
            <v>040304018394</v>
          </cell>
        </row>
        <row r="797">
          <cell r="B797" t="str">
            <v>040304018428</v>
          </cell>
        </row>
        <row r="798">
          <cell r="B798" t="str">
            <v>040304018460</v>
          </cell>
        </row>
        <row r="799">
          <cell r="B799" t="str">
            <v>040304018514</v>
          </cell>
        </row>
        <row r="800">
          <cell r="B800" t="str">
            <v>040304018551</v>
          </cell>
        </row>
        <row r="801">
          <cell r="B801" t="str">
            <v>040304018619</v>
          </cell>
        </row>
        <row r="802">
          <cell r="B802" t="str">
            <v>040304018675</v>
          </cell>
        </row>
        <row r="803">
          <cell r="B803" t="str">
            <v>040304018675</v>
          </cell>
        </row>
        <row r="804">
          <cell r="B804" t="str">
            <v>040304018675</v>
          </cell>
        </row>
        <row r="805">
          <cell r="B805" t="str">
            <v>040304019067</v>
          </cell>
        </row>
        <row r="806">
          <cell r="B806" t="str">
            <v>040304019224</v>
          </cell>
        </row>
        <row r="807">
          <cell r="B807" t="str">
            <v>040304019224</v>
          </cell>
        </row>
        <row r="808">
          <cell r="B808" t="str">
            <v>040304019224</v>
          </cell>
        </row>
        <row r="809">
          <cell r="B809" t="str">
            <v>040304019412</v>
          </cell>
        </row>
        <row r="810">
          <cell r="B810" t="str">
            <v>040304019412</v>
          </cell>
        </row>
        <row r="811">
          <cell r="B811" t="str">
            <v>040304019895</v>
          </cell>
        </row>
        <row r="812">
          <cell r="B812" t="str">
            <v>040304019895</v>
          </cell>
        </row>
        <row r="813">
          <cell r="B813" t="str">
            <v>040304020443</v>
          </cell>
        </row>
        <row r="814">
          <cell r="B814" t="str">
            <v>040304020454</v>
          </cell>
        </row>
        <row r="815">
          <cell r="B815" t="str">
            <v>040304020454</v>
          </cell>
        </row>
        <row r="816">
          <cell r="B816" t="str">
            <v>040304020677</v>
          </cell>
        </row>
        <row r="817">
          <cell r="B817" t="str">
            <v>040304020677</v>
          </cell>
        </row>
        <row r="818">
          <cell r="B818" t="str">
            <v>040304020677</v>
          </cell>
        </row>
        <row r="819">
          <cell r="B819" t="str">
            <v>040304020713</v>
          </cell>
        </row>
        <row r="820">
          <cell r="B820" t="str">
            <v>040304020810</v>
          </cell>
        </row>
        <row r="821">
          <cell r="B821" t="str">
            <v>040304021091</v>
          </cell>
        </row>
        <row r="822">
          <cell r="B822" t="str">
            <v>040304021091</v>
          </cell>
        </row>
        <row r="823">
          <cell r="B823" t="str">
            <v>040304021125</v>
          </cell>
        </row>
        <row r="824">
          <cell r="B824" t="str">
            <v>040304021287</v>
          </cell>
        </row>
        <row r="825">
          <cell r="B825" t="str">
            <v>040304021377</v>
          </cell>
        </row>
        <row r="826">
          <cell r="B826" t="str">
            <v>040304021377</v>
          </cell>
        </row>
        <row r="827">
          <cell r="B827" t="str">
            <v>040304021663</v>
          </cell>
        </row>
        <row r="828">
          <cell r="B828" t="str">
            <v>040304021683</v>
          </cell>
        </row>
        <row r="829">
          <cell r="B829" t="str">
            <v>040304021683</v>
          </cell>
        </row>
        <row r="830">
          <cell r="B830" t="str">
            <v>040304021683</v>
          </cell>
        </row>
        <row r="831">
          <cell r="B831" t="str">
            <v>040304021718</v>
          </cell>
        </row>
        <row r="832">
          <cell r="B832" t="str">
            <v>040304022083</v>
          </cell>
        </row>
        <row r="833">
          <cell r="B833" t="str">
            <v>040304022083</v>
          </cell>
        </row>
        <row r="834">
          <cell r="B834" t="str">
            <v>040304022228</v>
          </cell>
        </row>
        <row r="835">
          <cell r="B835" t="str">
            <v>040304023177</v>
          </cell>
        </row>
        <row r="836">
          <cell r="B836" t="str">
            <v>040304023187</v>
          </cell>
        </row>
        <row r="837">
          <cell r="B837" t="str">
            <v>040304023188</v>
          </cell>
        </row>
        <row r="838">
          <cell r="B838" t="str">
            <v>040304023208</v>
          </cell>
        </row>
        <row r="839">
          <cell r="B839" t="str">
            <v>040304023208</v>
          </cell>
        </row>
        <row r="840">
          <cell r="B840" t="str">
            <v>040304023208</v>
          </cell>
        </row>
        <row r="841">
          <cell r="B841" t="str">
            <v>040304023237</v>
          </cell>
        </row>
        <row r="842">
          <cell r="B842" t="str">
            <v>040304023278</v>
          </cell>
        </row>
        <row r="843">
          <cell r="B843" t="str">
            <v>040304023278</v>
          </cell>
        </row>
        <row r="844">
          <cell r="B844" t="str">
            <v>040304023501</v>
          </cell>
        </row>
        <row r="845">
          <cell r="B845" t="str">
            <v>040304023770</v>
          </cell>
        </row>
        <row r="846">
          <cell r="B846" t="str">
            <v>040304024036</v>
          </cell>
        </row>
        <row r="847">
          <cell r="B847" t="str">
            <v>040304024036</v>
          </cell>
        </row>
        <row r="848">
          <cell r="B848" t="str">
            <v>040304024192</v>
          </cell>
        </row>
        <row r="849">
          <cell r="B849" t="str">
            <v>040304024192</v>
          </cell>
        </row>
        <row r="850">
          <cell r="B850" t="str">
            <v>040304024381</v>
          </cell>
        </row>
        <row r="851">
          <cell r="B851" t="str">
            <v>040304024381</v>
          </cell>
        </row>
        <row r="852">
          <cell r="B852" t="str">
            <v>040304024634</v>
          </cell>
        </row>
        <row r="853">
          <cell r="B853" t="str">
            <v>040304024936</v>
          </cell>
        </row>
        <row r="854">
          <cell r="B854" t="str">
            <v>040304025289</v>
          </cell>
        </row>
        <row r="855">
          <cell r="B855" t="str">
            <v>040304025331</v>
          </cell>
        </row>
        <row r="856">
          <cell r="B856" t="str">
            <v>040304025516</v>
          </cell>
        </row>
        <row r="857">
          <cell r="B857" t="str">
            <v>040304025538</v>
          </cell>
        </row>
        <row r="858">
          <cell r="B858" t="str">
            <v>040304025538</v>
          </cell>
        </row>
        <row r="859">
          <cell r="B859" t="str">
            <v>040304025538</v>
          </cell>
        </row>
        <row r="860">
          <cell r="B860" t="str">
            <v>040304025538</v>
          </cell>
        </row>
        <row r="861">
          <cell r="B861" t="str">
            <v>040304025538</v>
          </cell>
        </row>
        <row r="862">
          <cell r="B862" t="str">
            <v>040304025651</v>
          </cell>
        </row>
        <row r="863">
          <cell r="B863" t="str">
            <v>040304025651</v>
          </cell>
        </row>
        <row r="864">
          <cell r="B864" t="str">
            <v>040304025668</v>
          </cell>
        </row>
        <row r="865">
          <cell r="B865" t="str">
            <v>040304025668</v>
          </cell>
        </row>
        <row r="866">
          <cell r="B866" t="str">
            <v>040304025668</v>
          </cell>
        </row>
        <row r="867">
          <cell r="B867" t="str">
            <v>040304025668</v>
          </cell>
        </row>
        <row r="868">
          <cell r="B868" t="str">
            <v>040304025704</v>
          </cell>
        </row>
        <row r="869">
          <cell r="B869" t="str">
            <v>040304025971</v>
          </cell>
        </row>
        <row r="870">
          <cell r="B870" t="str">
            <v>040304025971</v>
          </cell>
        </row>
        <row r="871">
          <cell r="B871" t="str">
            <v>040304025971</v>
          </cell>
        </row>
        <row r="872">
          <cell r="B872" t="str">
            <v>040304025971</v>
          </cell>
        </row>
        <row r="873">
          <cell r="B873" t="str">
            <v>040304025971</v>
          </cell>
        </row>
        <row r="874">
          <cell r="B874" t="str">
            <v>040304025971</v>
          </cell>
        </row>
        <row r="875">
          <cell r="B875" t="str">
            <v>040304026000</v>
          </cell>
        </row>
        <row r="876">
          <cell r="B876" t="str">
            <v>040304026142</v>
          </cell>
        </row>
        <row r="877">
          <cell r="B877" t="str">
            <v>040304026143</v>
          </cell>
        </row>
        <row r="878">
          <cell r="B878" t="str">
            <v>040304026143</v>
          </cell>
        </row>
        <row r="879">
          <cell r="B879" t="str">
            <v>040304026333</v>
          </cell>
        </row>
        <row r="880">
          <cell r="B880" t="str">
            <v>040304026333</v>
          </cell>
        </row>
        <row r="881">
          <cell r="B881" t="str">
            <v>040304026359</v>
          </cell>
        </row>
        <row r="882">
          <cell r="B882" t="str">
            <v>040304026420</v>
          </cell>
        </row>
        <row r="883">
          <cell r="B883" t="str">
            <v>040304026420</v>
          </cell>
        </row>
        <row r="884">
          <cell r="B884" t="str">
            <v>040304026552</v>
          </cell>
        </row>
        <row r="885">
          <cell r="B885" t="str">
            <v>040304026832</v>
          </cell>
        </row>
        <row r="886">
          <cell r="B886" t="str">
            <v>040304026892</v>
          </cell>
        </row>
        <row r="887">
          <cell r="B887" t="str">
            <v>040304026892</v>
          </cell>
        </row>
        <row r="888">
          <cell r="B888" t="str">
            <v>040304026892</v>
          </cell>
        </row>
        <row r="889">
          <cell r="B889" t="str">
            <v>040304027788</v>
          </cell>
        </row>
        <row r="890">
          <cell r="B890" t="str">
            <v>040304028191</v>
          </cell>
        </row>
        <row r="891">
          <cell r="B891" t="str">
            <v>040304029436</v>
          </cell>
        </row>
        <row r="892">
          <cell r="B892" t="str">
            <v>040304029436</v>
          </cell>
        </row>
        <row r="893">
          <cell r="B893" t="str">
            <v>040304029436</v>
          </cell>
        </row>
        <row r="894">
          <cell r="B894" t="str">
            <v>040305002178</v>
          </cell>
        </row>
        <row r="895">
          <cell r="B895" t="str">
            <v>040305002178</v>
          </cell>
        </row>
        <row r="896">
          <cell r="B896" t="str">
            <v>040305002181</v>
          </cell>
        </row>
        <row r="897">
          <cell r="B897" t="str">
            <v>040305002181</v>
          </cell>
        </row>
        <row r="898">
          <cell r="B898" t="str">
            <v>040305002181</v>
          </cell>
        </row>
        <row r="899">
          <cell r="B899" t="str">
            <v>040305002181</v>
          </cell>
        </row>
        <row r="900">
          <cell r="B900" t="str">
            <v>040305002182</v>
          </cell>
        </row>
        <row r="901">
          <cell r="B901" t="str">
            <v>040305002182</v>
          </cell>
        </row>
        <row r="902">
          <cell r="B902" t="str">
            <v>040305002182</v>
          </cell>
        </row>
        <row r="903">
          <cell r="B903" t="str">
            <v>040305002190</v>
          </cell>
        </row>
        <row r="904">
          <cell r="B904" t="str">
            <v>040305002192</v>
          </cell>
        </row>
        <row r="905">
          <cell r="B905" t="str">
            <v>040305002214</v>
          </cell>
        </row>
        <row r="906">
          <cell r="B906" t="str">
            <v>040305002244</v>
          </cell>
        </row>
        <row r="907">
          <cell r="B907" t="str">
            <v>040305002246</v>
          </cell>
        </row>
        <row r="908">
          <cell r="B908" t="str">
            <v>040305002258</v>
          </cell>
        </row>
        <row r="909">
          <cell r="B909" t="str">
            <v>040305002262</v>
          </cell>
        </row>
        <row r="910">
          <cell r="B910" t="str">
            <v>040305002262</v>
          </cell>
        </row>
        <row r="911">
          <cell r="B911" t="str">
            <v>040305002263</v>
          </cell>
        </row>
        <row r="912">
          <cell r="B912" t="str">
            <v>040305002263</v>
          </cell>
        </row>
        <row r="913">
          <cell r="B913" t="str">
            <v>040305002264</v>
          </cell>
        </row>
        <row r="914">
          <cell r="B914" t="str">
            <v>040305002266</v>
          </cell>
        </row>
        <row r="915">
          <cell r="B915" t="str">
            <v>040305002266</v>
          </cell>
        </row>
        <row r="916">
          <cell r="B916" t="str">
            <v>040305002266</v>
          </cell>
        </row>
        <row r="917">
          <cell r="B917" t="str">
            <v>040305002337</v>
          </cell>
        </row>
        <row r="918">
          <cell r="B918" t="str">
            <v>040305002338</v>
          </cell>
        </row>
        <row r="919">
          <cell r="B919" t="str">
            <v>040305002350</v>
          </cell>
        </row>
        <row r="920">
          <cell r="B920" t="str">
            <v>040305002351</v>
          </cell>
        </row>
        <row r="921">
          <cell r="B921" t="str">
            <v>040305002352</v>
          </cell>
        </row>
        <row r="922">
          <cell r="B922" t="str">
            <v>040305002353</v>
          </cell>
        </row>
        <row r="923">
          <cell r="B923" t="str">
            <v>040305002357</v>
          </cell>
        </row>
        <row r="924">
          <cell r="B924" t="str">
            <v>040305002368</v>
          </cell>
        </row>
        <row r="925">
          <cell r="B925" t="str">
            <v>040305002501</v>
          </cell>
        </row>
        <row r="926">
          <cell r="B926" t="str">
            <v>040305003111</v>
          </cell>
        </row>
        <row r="927">
          <cell r="B927" t="str">
            <v>040305003112</v>
          </cell>
        </row>
        <row r="928">
          <cell r="B928" t="str">
            <v>040305003112</v>
          </cell>
        </row>
        <row r="929">
          <cell r="B929" t="str">
            <v>040305003112</v>
          </cell>
        </row>
        <row r="930">
          <cell r="B930" t="str">
            <v>040305003112</v>
          </cell>
        </row>
        <row r="931">
          <cell r="B931" t="str">
            <v>040305003114</v>
          </cell>
        </row>
        <row r="932">
          <cell r="B932" t="str">
            <v>040305003114</v>
          </cell>
        </row>
        <row r="933">
          <cell r="B933" t="str">
            <v>040305003118</v>
          </cell>
        </row>
        <row r="934">
          <cell r="B934" t="str">
            <v>040305003208</v>
          </cell>
        </row>
        <row r="935">
          <cell r="B935" t="str">
            <v>040305003209</v>
          </cell>
        </row>
        <row r="936">
          <cell r="B936" t="str">
            <v>040305003209</v>
          </cell>
        </row>
        <row r="937">
          <cell r="B937" t="str">
            <v>040305003209</v>
          </cell>
        </row>
        <row r="938">
          <cell r="B938" t="str">
            <v>040305003219</v>
          </cell>
        </row>
        <row r="939">
          <cell r="B939" t="str">
            <v>040305003219</v>
          </cell>
        </row>
        <row r="940">
          <cell r="B940" t="str">
            <v>040305003222</v>
          </cell>
        </row>
        <row r="941">
          <cell r="B941" t="str">
            <v>040305003222</v>
          </cell>
        </row>
        <row r="942">
          <cell r="B942" t="str">
            <v>040305003462</v>
          </cell>
        </row>
        <row r="943">
          <cell r="B943" t="str">
            <v>040305003470</v>
          </cell>
        </row>
        <row r="944">
          <cell r="B944" t="str">
            <v>040305003475</v>
          </cell>
        </row>
        <row r="945">
          <cell r="B945" t="str">
            <v>040305003476</v>
          </cell>
        </row>
        <row r="946">
          <cell r="B946" t="str">
            <v>040305003476</v>
          </cell>
        </row>
        <row r="947">
          <cell r="B947" t="str">
            <v>040305003476</v>
          </cell>
        </row>
        <row r="948">
          <cell r="B948" t="str">
            <v>040305003476</v>
          </cell>
        </row>
        <row r="949">
          <cell r="B949" t="str">
            <v>040305003478</v>
          </cell>
        </row>
        <row r="950">
          <cell r="B950" t="str">
            <v>040305003478</v>
          </cell>
        </row>
        <row r="951">
          <cell r="B951" t="str">
            <v>040305003478</v>
          </cell>
        </row>
        <row r="952">
          <cell r="B952" t="str">
            <v>040305003478</v>
          </cell>
        </row>
        <row r="953">
          <cell r="B953" t="str">
            <v>040305003498</v>
          </cell>
        </row>
        <row r="954">
          <cell r="B954" t="str">
            <v>040305003499</v>
          </cell>
        </row>
        <row r="955">
          <cell r="B955" t="str">
            <v>040305003499</v>
          </cell>
        </row>
        <row r="956">
          <cell r="B956" t="str">
            <v>040305004036</v>
          </cell>
        </row>
        <row r="957">
          <cell r="B957" t="str">
            <v>040305004036</v>
          </cell>
        </row>
        <row r="958">
          <cell r="B958" t="str">
            <v>040305004036</v>
          </cell>
        </row>
        <row r="959">
          <cell r="B959" t="str">
            <v>040305004036</v>
          </cell>
        </row>
        <row r="960">
          <cell r="B960" t="str">
            <v>040305004043</v>
          </cell>
        </row>
        <row r="961">
          <cell r="B961" t="str">
            <v>040305004055</v>
          </cell>
        </row>
        <row r="962">
          <cell r="B962" t="str">
            <v>040305004055</v>
          </cell>
        </row>
        <row r="963">
          <cell r="B963" t="str">
            <v>040305004055</v>
          </cell>
        </row>
        <row r="964">
          <cell r="B964" t="str">
            <v>040305004058</v>
          </cell>
        </row>
        <row r="965">
          <cell r="B965" t="str">
            <v>040305004164</v>
          </cell>
        </row>
        <row r="966">
          <cell r="B966" t="str">
            <v>040305004164</v>
          </cell>
        </row>
        <row r="967">
          <cell r="B967" t="str">
            <v>040305004165</v>
          </cell>
        </row>
        <row r="968">
          <cell r="B968" t="str">
            <v>040305004165</v>
          </cell>
        </row>
        <row r="969">
          <cell r="B969" t="str">
            <v>040305004169</v>
          </cell>
        </row>
        <row r="970">
          <cell r="B970" t="str">
            <v>040305005091</v>
          </cell>
        </row>
        <row r="971">
          <cell r="B971" t="str">
            <v>040305005091</v>
          </cell>
        </row>
        <row r="972">
          <cell r="B972" t="str">
            <v>040305005123</v>
          </cell>
        </row>
        <row r="973">
          <cell r="B973" t="str">
            <v>040305005123</v>
          </cell>
        </row>
        <row r="974">
          <cell r="B974" t="str">
            <v>040305005842</v>
          </cell>
        </row>
        <row r="975">
          <cell r="B975" t="str">
            <v>040305005842</v>
          </cell>
        </row>
        <row r="976">
          <cell r="B976" t="str">
            <v>040305005873</v>
          </cell>
        </row>
        <row r="977">
          <cell r="B977" t="str">
            <v>040305005878</v>
          </cell>
        </row>
        <row r="978">
          <cell r="B978" t="str">
            <v>040305005879</v>
          </cell>
        </row>
        <row r="979">
          <cell r="B979" t="str">
            <v>040305005888</v>
          </cell>
        </row>
        <row r="980">
          <cell r="B980" t="str">
            <v>040305005888</v>
          </cell>
        </row>
        <row r="981">
          <cell r="B981" t="str">
            <v>040305005889</v>
          </cell>
        </row>
        <row r="982">
          <cell r="B982" t="str">
            <v>040305005890</v>
          </cell>
        </row>
        <row r="983">
          <cell r="B983" t="str">
            <v>040305005891</v>
          </cell>
        </row>
        <row r="984">
          <cell r="B984" t="str">
            <v>040305005893</v>
          </cell>
        </row>
        <row r="985">
          <cell r="B985" t="str">
            <v>040305005893</v>
          </cell>
        </row>
        <row r="986">
          <cell r="B986" t="str">
            <v>040305005897</v>
          </cell>
        </row>
        <row r="987">
          <cell r="B987" t="str">
            <v>040305005897</v>
          </cell>
        </row>
        <row r="988">
          <cell r="B988" t="str">
            <v>040305005899</v>
          </cell>
        </row>
        <row r="989">
          <cell r="B989" t="str">
            <v>040305005899</v>
          </cell>
        </row>
        <row r="990">
          <cell r="B990" t="str">
            <v>040305005904</v>
          </cell>
        </row>
        <row r="991">
          <cell r="B991" t="str">
            <v>040305005904</v>
          </cell>
        </row>
        <row r="992">
          <cell r="B992" t="str">
            <v>040305005904</v>
          </cell>
        </row>
        <row r="993">
          <cell r="B993" t="str">
            <v>040305005905</v>
          </cell>
        </row>
        <row r="994">
          <cell r="B994" t="str">
            <v>040305005958</v>
          </cell>
        </row>
        <row r="995">
          <cell r="B995" t="str">
            <v>040305006020</v>
          </cell>
        </row>
        <row r="996">
          <cell r="B996" t="str">
            <v>040305006124</v>
          </cell>
        </row>
        <row r="997">
          <cell r="B997" t="str">
            <v>040305006124</v>
          </cell>
        </row>
        <row r="998">
          <cell r="B998" t="str">
            <v>040305006124</v>
          </cell>
        </row>
        <row r="999">
          <cell r="B999" t="str">
            <v>040305006134</v>
          </cell>
        </row>
        <row r="1000">
          <cell r="B1000" t="str">
            <v>040305006134</v>
          </cell>
        </row>
        <row r="1001">
          <cell r="B1001" t="str">
            <v>040305006142</v>
          </cell>
        </row>
        <row r="1002">
          <cell r="B1002" t="str">
            <v>040305006142</v>
          </cell>
        </row>
        <row r="1003">
          <cell r="B1003" t="str">
            <v>040305006142</v>
          </cell>
        </row>
        <row r="1004">
          <cell r="B1004" t="str">
            <v>040305006148</v>
          </cell>
        </row>
        <row r="1005">
          <cell r="B1005" t="str">
            <v>040305006336</v>
          </cell>
        </row>
        <row r="1006">
          <cell r="B1006" t="str">
            <v>040305006346</v>
          </cell>
        </row>
        <row r="1007">
          <cell r="B1007" t="str">
            <v>040305006347</v>
          </cell>
        </row>
        <row r="1008">
          <cell r="B1008" t="str">
            <v>040305006347</v>
          </cell>
        </row>
        <row r="1009">
          <cell r="B1009" t="str">
            <v>040305006443</v>
          </cell>
        </row>
        <row r="1010">
          <cell r="B1010" t="str">
            <v>040305006443</v>
          </cell>
        </row>
        <row r="1011">
          <cell r="B1011" t="str">
            <v>040305006443</v>
          </cell>
        </row>
        <row r="1012">
          <cell r="B1012" t="str">
            <v>040305006470</v>
          </cell>
        </row>
        <row r="1013">
          <cell r="B1013" t="str">
            <v>040305006470</v>
          </cell>
        </row>
        <row r="1014">
          <cell r="B1014" t="str">
            <v>040305006470</v>
          </cell>
        </row>
        <row r="1015">
          <cell r="B1015" t="str">
            <v>040305006544</v>
          </cell>
        </row>
        <row r="1016">
          <cell r="B1016" t="str">
            <v>040305006544</v>
          </cell>
        </row>
        <row r="1017">
          <cell r="B1017" t="str">
            <v>040305006544</v>
          </cell>
        </row>
        <row r="1018">
          <cell r="B1018" t="str">
            <v>040305006544</v>
          </cell>
        </row>
        <row r="1019">
          <cell r="B1019" t="str">
            <v>040305006699</v>
          </cell>
        </row>
        <row r="1020">
          <cell r="B1020" t="str">
            <v>040305006794</v>
          </cell>
        </row>
        <row r="1021">
          <cell r="B1021" t="str">
            <v>040305006925</v>
          </cell>
        </row>
        <row r="1022">
          <cell r="B1022" t="str">
            <v>040305006956</v>
          </cell>
        </row>
        <row r="1023">
          <cell r="B1023" t="str">
            <v>040305007123</v>
          </cell>
        </row>
        <row r="1024">
          <cell r="B1024" t="str">
            <v>040305007123</v>
          </cell>
        </row>
        <row r="1025">
          <cell r="B1025" t="str">
            <v>040305007311</v>
          </cell>
        </row>
        <row r="1026">
          <cell r="B1026" t="str">
            <v>040305007358</v>
          </cell>
        </row>
        <row r="1027">
          <cell r="B1027" t="str">
            <v>040305007358</v>
          </cell>
        </row>
        <row r="1028">
          <cell r="B1028" t="str">
            <v>040305007360</v>
          </cell>
        </row>
        <row r="1029">
          <cell r="B1029" t="str">
            <v>040305007360</v>
          </cell>
        </row>
        <row r="1030">
          <cell r="B1030" t="str">
            <v>040305007946</v>
          </cell>
        </row>
        <row r="1031">
          <cell r="B1031" t="str">
            <v>040305007988</v>
          </cell>
        </row>
        <row r="1032">
          <cell r="B1032" t="str">
            <v>040305008059</v>
          </cell>
        </row>
        <row r="1033">
          <cell r="B1033" t="str">
            <v>040305008059</v>
          </cell>
        </row>
        <row r="1034">
          <cell r="B1034" t="str">
            <v>040305008059</v>
          </cell>
        </row>
        <row r="1035">
          <cell r="B1035" t="str">
            <v>040305008112</v>
          </cell>
        </row>
        <row r="1036">
          <cell r="B1036" t="str">
            <v>040305008116</v>
          </cell>
        </row>
        <row r="1037">
          <cell r="B1037" t="str">
            <v>040305008168</v>
          </cell>
        </row>
        <row r="1038">
          <cell r="B1038" t="str">
            <v>040305008300</v>
          </cell>
        </row>
        <row r="1039">
          <cell r="B1039" t="str">
            <v>040305008431</v>
          </cell>
        </row>
        <row r="1040">
          <cell r="B1040" t="str">
            <v>040305008431</v>
          </cell>
        </row>
        <row r="1041">
          <cell r="B1041" t="str">
            <v>040305008458</v>
          </cell>
        </row>
        <row r="1042">
          <cell r="B1042" t="str">
            <v>040305008599</v>
          </cell>
        </row>
        <row r="1043">
          <cell r="B1043" t="str">
            <v>040305008599</v>
          </cell>
        </row>
        <row r="1044">
          <cell r="B1044" t="str">
            <v>040305008601</v>
          </cell>
        </row>
        <row r="1045">
          <cell r="B1045" t="str">
            <v>040305008601</v>
          </cell>
        </row>
        <row r="1046">
          <cell r="B1046" t="str">
            <v>040305008663</v>
          </cell>
        </row>
        <row r="1047">
          <cell r="B1047" t="str">
            <v>040305008663</v>
          </cell>
        </row>
        <row r="1048">
          <cell r="B1048" t="str">
            <v>040305008663</v>
          </cell>
        </row>
        <row r="1049">
          <cell r="B1049" t="str">
            <v>040305008707</v>
          </cell>
        </row>
        <row r="1050">
          <cell r="B1050" t="str">
            <v>040305008951</v>
          </cell>
        </row>
        <row r="1051">
          <cell r="B1051" t="str">
            <v>040305009130</v>
          </cell>
        </row>
        <row r="1052">
          <cell r="B1052" t="str">
            <v>040305009172</v>
          </cell>
        </row>
        <row r="1053">
          <cell r="B1053" t="str">
            <v>040305009227</v>
          </cell>
        </row>
        <row r="1054">
          <cell r="B1054" t="str">
            <v>040305009227</v>
          </cell>
        </row>
        <row r="1055">
          <cell r="B1055" t="str">
            <v>040305009252</v>
          </cell>
        </row>
        <row r="1056">
          <cell r="B1056" t="str">
            <v>040305009296</v>
          </cell>
        </row>
        <row r="1057">
          <cell r="B1057" t="str">
            <v>040305009308</v>
          </cell>
        </row>
        <row r="1058">
          <cell r="B1058" t="str">
            <v>040305009310</v>
          </cell>
        </row>
        <row r="1059">
          <cell r="B1059" t="str">
            <v>040305009464</v>
          </cell>
        </row>
        <row r="1060">
          <cell r="B1060" t="str">
            <v>040305009501</v>
          </cell>
        </row>
        <row r="1061">
          <cell r="B1061" t="str">
            <v>040305009501</v>
          </cell>
        </row>
        <row r="1062">
          <cell r="B1062" t="str">
            <v>040305009569</v>
          </cell>
        </row>
        <row r="1063">
          <cell r="B1063" t="str">
            <v>040305009643</v>
          </cell>
        </row>
        <row r="1064">
          <cell r="B1064" t="str">
            <v>040305009772</v>
          </cell>
        </row>
        <row r="1065">
          <cell r="B1065" t="str">
            <v>040305009772</v>
          </cell>
        </row>
        <row r="1066">
          <cell r="B1066" t="str">
            <v>040305009828</v>
          </cell>
        </row>
        <row r="1067">
          <cell r="B1067" t="str">
            <v>040305009948</v>
          </cell>
        </row>
        <row r="1068">
          <cell r="B1068" t="str">
            <v>040305009953</v>
          </cell>
        </row>
        <row r="1069">
          <cell r="B1069" t="str">
            <v>040305009953</v>
          </cell>
        </row>
        <row r="1070">
          <cell r="B1070" t="str">
            <v>040305009953</v>
          </cell>
        </row>
        <row r="1071">
          <cell r="B1071" t="str">
            <v>040305009954</v>
          </cell>
        </row>
        <row r="1072">
          <cell r="B1072" t="str">
            <v>040305009954</v>
          </cell>
        </row>
        <row r="1073">
          <cell r="B1073" t="str">
            <v>040305009954</v>
          </cell>
        </row>
        <row r="1074">
          <cell r="B1074" t="str">
            <v>040305009954</v>
          </cell>
        </row>
        <row r="1075">
          <cell r="B1075" t="str">
            <v>040305009954</v>
          </cell>
        </row>
        <row r="1076">
          <cell r="B1076" t="str">
            <v>040305010054</v>
          </cell>
        </row>
        <row r="1077">
          <cell r="B1077" t="str">
            <v>040305010112</v>
          </cell>
        </row>
        <row r="1078">
          <cell r="B1078" t="str">
            <v>040305010121</v>
          </cell>
        </row>
        <row r="1079">
          <cell r="B1079" t="str">
            <v>040305010121</v>
          </cell>
        </row>
        <row r="1080">
          <cell r="B1080" t="str">
            <v>040305010370</v>
          </cell>
        </row>
        <row r="1081">
          <cell r="B1081" t="str">
            <v>040305010370</v>
          </cell>
        </row>
        <row r="1082">
          <cell r="B1082" t="str">
            <v>040305010709</v>
          </cell>
        </row>
        <row r="1083">
          <cell r="B1083" t="str">
            <v>040305010930</v>
          </cell>
        </row>
        <row r="1084">
          <cell r="B1084" t="str">
            <v>040305010950</v>
          </cell>
        </row>
        <row r="1085">
          <cell r="B1085" t="str">
            <v>040305011021</v>
          </cell>
        </row>
        <row r="1086">
          <cell r="B1086" t="str">
            <v>040305011071</v>
          </cell>
        </row>
        <row r="1087">
          <cell r="B1087" t="str">
            <v>040305011071</v>
          </cell>
        </row>
        <row r="1088">
          <cell r="B1088" t="str">
            <v>040305011071</v>
          </cell>
        </row>
        <row r="1089">
          <cell r="B1089" t="str">
            <v>040305011481</v>
          </cell>
        </row>
        <row r="1090">
          <cell r="B1090" t="str">
            <v>040305011481</v>
          </cell>
        </row>
        <row r="1091">
          <cell r="B1091" t="str">
            <v>040305011545</v>
          </cell>
        </row>
        <row r="1092">
          <cell r="B1092" t="str">
            <v>040305011545</v>
          </cell>
        </row>
        <row r="1093">
          <cell r="B1093" t="str">
            <v>040305011545</v>
          </cell>
        </row>
        <row r="1094">
          <cell r="B1094" t="str">
            <v>040305011545</v>
          </cell>
        </row>
        <row r="1095">
          <cell r="B1095" t="str">
            <v>040305011545</v>
          </cell>
        </row>
        <row r="1096">
          <cell r="B1096" t="str">
            <v>040305011808</v>
          </cell>
        </row>
        <row r="1097">
          <cell r="B1097" t="str">
            <v>040305011808</v>
          </cell>
        </row>
        <row r="1098">
          <cell r="B1098" t="str">
            <v>040305011868</v>
          </cell>
        </row>
        <row r="1099">
          <cell r="B1099" t="str">
            <v>040305011868</v>
          </cell>
        </row>
        <row r="1100">
          <cell r="B1100" t="str">
            <v>040305011868</v>
          </cell>
        </row>
        <row r="1101">
          <cell r="B1101" t="str">
            <v>040305011877</v>
          </cell>
        </row>
        <row r="1102">
          <cell r="B1102" t="str">
            <v>040305011877</v>
          </cell>
        </row>
        <row r="1103">
          <cell r="B1103" t="str">
            <v>040305011877</v>
          </cell>
        </row>
        <row r="1104">
          <cell r="B1104" t="str">
            <v>040305011883</v>
          </cell>
        </row>
        <row r="1105">
          <cell r="B1105" t="str">
            <v>040305011883</v>
          </cell>
        </row>
        <row r="1106">
          <cell r="B1106" t="str">
            <v>040305012280</v>
          </cell>
        </row>
        <row r="1107">
          <cell r="B1107" t="str">
            <v>040305012282</v>
          </cell>
        </row>
        <row r="1108">
          <cell r="B1108" t="str">
            <v>040305012302</v>
          </cell>
        </row>
        <row r="1109">
          <cell r="B1109" t="str">
            <v>040305012353</v>
          </cell>
        </row>
        <row r="1110">
          <cell r="B1110" t="str">
            <v>040305012392</v>
          </cell>
        </row>
        <row r="1111">
          <cell r="B1111" t="str">
            <v>040305012469</v>
          </cell>
        </row>
        <row r="1112">
          <cell r="B1112" t="str">
            <v>040305012541</v>
          </cell>
        </row>
        <row r="1113">
          <cell r="B1113" t="str">
            <v>040305012644</v>
          </cell>
        </row>
        <row r="1114">
          <cell r="B1114" t="str">
            <v>040305012645</v>
          </cell>
        </row>
        <row r="1115">
          <cell r="B1115" t="str">
            <v>040305012722</v>
          </cell>
        </row>
        <row r="1116">
          <cell r="B1116" t="str">
            <v>040305012722</v>
          </cell>
        </row>
        <row r="1117">
          <cell r="B1117" t="str">
            <v>040305012794</v>
          </cell>
        </row>
        <row r="1118">
          <cell r="B1118" t="str">
            <v>040305012823</v>
          </cell>
        </row>
        <row r="1119">
          <cell r="B1119" t="str">
            <v>040305012823</v>
          </cell>
        </row>
        <row r="1120">
          <cell r="B1120" t="str">
            <v>040305012846</v>
          </cell>
        </row>
        <row r="1121">
          <cell r="B1121" t="str">
            <v>040305012880</v>
          </cell>
        </row>
        <row r="1122">
          <cell r="B1122" t="str">
            <v>040305013171</v>
          </cell>
        </row>
        <row r="1123">
          <cell r="B1123" t="str">
            <v>040305013267</v>
          </cell>
        </row>
        <row r="1124">
          <cell r="B1124" t="str">
            <v>040305013267</v>
          </cell>
        </row>
        <row r="1125">
          <cell r="B1125" t="str">
            <v>040305013267</v>
          </cell>
        </row>
        <row r="1126">
          <cell r="B1126" t="str">
            <v>040305013361</v>
          </cell>
        </row>
        <row r="1127">
          <cell r="B1127" t="str">
            <v>040305013456</v>
          </cell>
        </row>
        <row r="1128">
          <cell r="B1128" t="str">
            <v>040305013456</v>
          </cell>
        </row>
        <row r="1129">
          <cell r="B1129" t="str">
            <v>040305013456</v>
          </cell>
        </row>
        <row r="1130">
          <cell r="B1130" t="str">
            <v>040305013456</v>
          </cell>
        </row>
        <row r="1131">
          <cell r="B1131" t="str">
            <v>040305013456</v>
          </cell>
        </row>
        <row r="1132">
          <cell r="B1132" t="str">
            <v>040305013456</v>
          </cell>
        </row>
        <row r="1133">
          <cell r="B1133" t="str">
            <v>040305013504</v>
          </cell>
        </row>
        <row r="1134">
          <cell r="B1134" t="str">
            <v>040305013651</v>
          </cell>
        </row>
        <row r="1135">
          <cell r="B1135" t="str">
            <v>040305013651</v>
          </cell>
        </row>
        <row r="1136">
          <cell r="B1136" t="str">
            <v>040305013671</v>
          </cell>
        </row>
        <row r="1137">
          <cell r="B1137" t="str">
            <v>040305013781</v>
          </cell>
        </row>
        <row r="1138">
          <cell r="B1138" t="str">
            <v>040305014015</v>
          </cell>
        </row>
        <row r="1139">
          <cell r="B1139" t="str">
            <v>040305014023</v>
          </cell>
        </row>
        <row r="1140">
          <cell r="B1140" t="str">
            <v>040305014349</v>
          </cell>
        </row>
        <row r="1141">
          <cell r="B1141" t="str">
            <v>040305014552</v>
          </cell>
        </row>
        <row r="1142">
          <cell r="B1142" t="str">
            <v>040305014747</v>
          </cell>
        </row>
        <row r="1143">
          <cell r="B1143" t="str">
            <v>040305014876</v>
          </cell>
        </row>
        <row r="1144">
          <cell r="B1144" t="str">
            <v>040305015007</v>
          </cell>
        </row>
        <row r="1145">
          <cell r="B1145" t="str">
            <v>040305015010</v>
          </cell>
        </row>
        <row r="1146">
          <cell r="B1146" t="str">
            <v>040305015147</v>
          </cell>
        </row>
        <row r="1147">
          <cell r="B1147" t="str">
            <v>040305015237</v>
          </cell>
        </row>
        <row r="1148">
          <cell r="B1148" t="str">
            <v>040305015237</v>
          </cell>
        </row>
        <row r="1149">
          <cell r="B1149" t="str">
            <v>040305015237</v>
          </cell>
        </row>
        <row r="1150">
          <cell r="B1150" t="str">
            <v>040305015254</v>
          </cell>
        </row>
        <row r="1151">
          <cell r="B1151" t="str">
            <v>040305015285</v>
          </cell>
        </row>
        <row r="1152">
          <cell r="B1152" t="str">
            <v>040305015403</v>
          </cell>
        </row>
        <row r="1153">
          <cell r="B1153" t="str">
            <v>040305015403</v>
          </cell>
        </row>
        <row r="1154">
          <cell r="B1154" t="str">
            <v>040305015432</v>
          </cell>
        </row>
        <row r="1155">
          <cell r="B1155" t="str">
            <v>040305015432</v>
          </cell>
        </row>
        <row r="1156">
          <cell r="B1156" t="str">
            <v>040305015451</v>
          </cell>
        </row>
        <row r="1157">
          <cell r="B1157" t="str">
            <v>040305015608</v>
          </cell>
        </row>
        <row r="1158">
          <cell r="B1158" t="str">
            <v>040305015700</v>
          </cell>
        </row>
        <row r="1159">
          <cell r="B1159" t="str">
            <v>040305015700</v>
          </cell>
        </row>
        <row r="1160">
          <cell r="B1160" t="str">
            <v>040305015700</v>
          </cell>
        </row>
        <row r="1161">
          <cell r="B1161" t="str">
            <v>040305015700</v>
          </cell>
        </row>
        <row r="1162">
          <cell r="B1162" t="str">
            <v>040305015814</v>
          </cell>
        </row>
        <row r="1163">
          <cell r="B1163" t="str">
            <v>040305015985</v>
          </cell>
        </row>
        <row r="1164">
          <cell r="B1164" t="str">
            <v>040305015985</v>
          </cell>
        </row>
        <row r="1165">
          <cell r="B1165" t="str">
            <v>040305016065</v>
          </cell>
        </row>
        <row r="1166">
          <cell r="B1166" t="str">
            <v>040305016065</v>
          </cell>
        </row>
        <row r="1167">
          <cell r="B1167" t="str">
            <v>040305016092</v>
          </cell>
        </row>
        <row r="1168">
          <cell r="B1168" t="str">
            <v>040305016100</v>
          </cell>
        </row>
        <row r="1169">
          <cell r="B1169" t="str">
            <v>040305016206</v>
          </cell>
        </row>
        <row r="1170">
          <cell r="B1170" t="str">
            <v>040305016213</v>
          </cell>
        </row>
        <row r="1171">
          <cell r="B1171" t="str">
            <v>040305016249</v>
          </cell>
        </row>
        <row r="1172">
          <cell r="B1172" t="str">
            <v>040305016269</v>
          </cell>
        </row>
        <row r="1173">
          <cell r="B1173" t="str">
            <v>040305016269</v>
          </cell>
        </row>
        <row r="1174">
          <cell r="B1174" t="str">
            <v>040305016335</v>
          </cell>
        </row>
        <row r="1175">
          <cell r="B1175" t="str">
            <v>040305016335</v>
          </cell>
        </row>
        <row r="1176">
          <cell r="B1176" t="str">
            <v>040305016335</v>
          </cell>
        </row>
        <row r="1177">
          <cell r="B1177" t="str">
            <v>040305016335</v>
          </cell>
        </row>
        <row r="1178">
          <cell r="B1178" t="str">
            <v>040305016390</v>
          </cell>
        </row>
        <row r="1179">
          <cell r="B1179" t="str">
            <v>040305016601</v>
          </cell>
        </row>
        <row r="1180">
          <cell r="B1180" t="str">
            <v>040305016601</v>
          </cell>
        </row>
        <row r="1181">
          <cell r="B1181" t="str">
            <v>040305016601</v>
          </cell>
        </row>
        <row r="1182">
          <cell r="B1182" t="str">
            <v>040305016601</v>
          </cell>
        </row>
        <row r="1183">
          <cell r="B1183" t="str">
            <v>040305016637</v>
          </cell>
        </row>
        <row r="1184">
          <cell r="B1184" t="str">
            <v>040305016653</v>
          </cell>
        </row>
        <row r="1185">
          <cell r="B1185" t="str">
            <v>040305016694</v>
          </cell>
        </row>
        <row r="1186">
          <cell r="B1186" t="str">
            <v>040305016913</v>
          </cell>
        </row>
        <row r="1187">
          <cell r="B1187" t="str">
            <v>040305016939</v>
          </cell>
        </row>
        <row r="1188">
          <cell r="B1188" t="str">
            <v>040305016939</v>
          </cell>
        </row>
        <row r="1189">
          <cell r="B1189" t="str">
            <v>040305016939</v>
          </cell>
        </row>
        <row r="1190">
          <cell r="B1190" t="str">
            <v>040305016987</v>
          </cell>
        </row>
        <row r="1191">
          <cell r="B1191" t="str">
            <v>040305017025</v>
          </cell>
        </row>
        <row r="1192">
          <cell r="B1192" t="str">
            <v>040305017261</v>
          </cell>
        </row>
        <row r="1193">
          <cell r="B1193" t="str">
            <v>040305017261</v>
          </cell>
        </row>
        <row r="1194">
          <cell r="B1194" t="str">
            <v>040305017369</v>
          </cell>
        </row>
        <row r="1195">
          <cell r="B1195" t="str">
            <v>040305017422</v>
          </cell>
        </row>
        <row r="1196">
          <cell r="B1196" t="str">
            <v>040305017447</v>
          </cell>
        </row>
        <row r="1197">
          <cell r="B1197" t="str">
            <v>040305017610</v>
          </cell>
        </row>
        <row r="1198">
          <cell r="B1198" t="str">
            <v>040305017610</v>
          </cell>
        </row>
        <row r="1199">
          <cell r="B1199" t="str">
            <v>040305017713</v>
          </cell>
        </row>
        <row r="1200">
          <cell r="B1200" t="str">
            <v>040305017728</v>
          </cell>
        </row>
        <row r="1201">
          <cell r="B1201" t="str">
            <v>040305017728</v>
          </cell>
        </row>
        <row r="1202">
          <cell r="B1202" t="str">
            <v>040305017728</v>
          </cell>
        </row>
        <row r="1203">
          <cell r="B1203" t="str">
            <v>040305017728</v>
          </cell>
        </row>
        <row r="1204">
          <cell r="B1204" t="str">
            <v>040305017728</v>
          </cell>
        </row>
        <row r="1205">
          <cell r="B1205" t="str">
            <v>040305017742</v>
          </cell>
        </row>
        <row r="1206">
          <cell r="B1206" t="str">
            <v>040305017778</v>
          </cell>
        </row>
        <row r="1207">
          <cell r="B1207" t="str">
            <v>040305018049</v>
          </cell>
        </row>
        <row r="1208">
          <cell r="B1208" t="str">
            <v>040305018206</v>
          </cell>
        </row>
        <row r="1209">
          <cell r="B1209" t="str">
            <v>040305018206</v>
          </cell>
        </row>
        <row r="1210">
          <cell r="B1210" t="str">
            <v>040305018206</v>
          </cell>
        </row>
        <row r="1211">
          <cell r="B1211" t="str">
            <v>040305018219</v>
          </cell>
        </row>
        <row r="1212">
          <cell r="B1212" t="str">
            <v>040305018257</v>
          </cell>
        </row>
        <row r="1213">
          <cell r="B1213" t="str">
            <v>040305018411</v>
          </cell>
        </row>
        <row r="1214">
          <cell r="B1214" t="str">
            <v>040305018417</v>
          </cell>
        </row>
        <row r="1215">
          <cell r="B1215" t="str">
            <v>040305018440</v>
          </cell>
        </row>
        <row r="1216">
          <cell r="B1216" t="str">
            <v>040305018515</v>
          </cell>
        </row>
        <row r="1217">
          <cell r="B1217" t="str">
            <v>040305018515</v>
          </cell>
        </row>
        <row r="1218">
          <cell r="B1218" t="str">
            <v>040305018564</v>
          </cell>
        </row>
        <row r="1219">
          <cell r="B1219" t="str">
            <v>040305018607</v>
          </cell>
        </row>
        <row r="1220">
          <cell r="B1220" t="str">
            <v>040305018607</v>
          </cell>
        </row>
        <row r="1221">
          <cell r="B1221" t="str">
            <v>040305018644</v>
          </cell>
        </row>
        <row r="1222">
          <cell r="B1222" t="str">
            <v>040305018644</v>
          </cell>
        </row>
        <row r="1223">
          <cell r="B1223" t="str">
            <v>040305018709</v>
          </cell>
        </row>
        <row r="1224">
          <cell r="B1224" t="str">
            <v>040305018709</v>
          </cell>
        </row>
        <row r="1225">
          <cell r="B1225" t="str">
            <v>040305018709</v>
          </cell>
        </row>
        <row r="1226">
          <cell r="B1226" t="str">
            <v>040305018740</v>
          </cell>
        </row>
        <row r="1227">
          <cell r="B1227" t="str">
            <v>040305018740</v>
          </cell>
        </row>
        <row r="1228">
          <cell r="B1228" t="str">
            <v>040305018740</v>
          </cell>
        </row>
        <row r="1229">
          <cell r="B1229" t="str">
            <v>040305018740</v>
          </cell>
        </row>
        <row r="1230">
          <cell r="B1230" t="str">
            <v>040305018875</v>
          </cell>
        </row>
        <row r="1231">
          <cell r="B1231" t="str">
            <v>040305018954</v>
          </cell>
        </row>
        <row r="1232">
          <cell r="B1232" t="str">
            <v>040305018954</v>
          </cell>
        </row>
        <row r="1233">
          <cell r="B1233" t="str">
            <v>040305018954</v>
          </cell>
        </row>
        <row r="1234">
          <cell r="B1234" t="str">
            <v>040305019003</v>
          </cell>
        </row>
        <row r="1235">
          <cell r="B1235" t="str">
            <v>040305019011</v>
          </cell>
        </row>
        <row r="1236">
          <cell r="B1236" t="str">
            <v>040305019011</v>
          </cell>
        </row>
        <row r="1237">
          <cell r="B1237" t="str">
            <v>040305019072</v>
          </cell>
        </row>
        <row r="1238">
          <cell r="B1238" t="str">
            <v>040305019089</v>
          </cell>
        </row>
        <row r="1239">
          <cell r="B1239" t="str">
            <v>040305019089</v>
          </cell>
        </row>
        <row r="1240">
          <cell r="B1240" t="str">
            <v>040305019089</v>
          </cell>
        </row>
        <row r="1241">
          <cell r="B1241" t="str">
            <v>040305019155</v>
          </cell>
        </row>
        <row r="1242">
          <cell r="B1242" t="str">
            <v>040305019155</v>
          </cell>
        </row>
        <row r="1243">
          <cell r="B1243" t="str">
            <v>040305019155</v>
          </cell>
        </row>
        <row r="1244">
          <cell r="B1244" t="str">
            <v>040305019155</v>
          </cell>
        </row>
        <row r="1245">
          <cell r="B1245" t="str">
            <v>040305019197</v>
          </cell>
        </row>
        <row r="1246">
          <cell r="B1246" t="str">
            <v>040305019197</v>
          </cell>
        </row>
        <row r="1247">
          <cell r="B1247" t="str">
            <v>040305019239</v>
          </cell>
        </row>
        <row r="1248">
          <cell r="B1248" t="str">
            <v>040305019245</v>
          </cell>
        </row>
        <row r="1249">
          <cell r="B1249" t="str">
            <v>040305019588</v>
          </cell>
        </row>
        <row r="1250">
          <cell r="B1250" t="str">
            <v>040305019605</v>
          </cell>
        </row>
        <row r="1251">
          <cell r="B1251" t="str">
            <v>040305019605</v>
          </cell>
        </row>
        <row r="1252">
          <cell r="B1252" t="str">
            <v>040305019648</v>
          </cell>
        </row>
        <row r="1253">
          <cell r="B1253" t="str">
            <v>040305019648</v>
          </cell>
        </row>
        <row r="1254">
          <cell r="B1254" t="str">
            <v>040305019963</v>
          </cell>
        </row>
        <row r="1255">
          <cell r="B1255" t="str">
            <v>040305020059</v>
          </cell>
        </row>
        <row r="1256">
          <cell r="B1256" t="str">
            <v>040305020063</v>
          </cell>
        </row>
        <row r="1257">
          <cell r="B1257" t="str">
            <v>040305020132</v>
          </cell>
        </row>
        <row r="1258">
          <cell r="B1258" t="str">
            <v>040305020244</v>
          </cell>
        </row>
        <row r="1259">
          <cell r="B1259" t="str">
            <v>040305020244</v>
          </cell>
        </row>
        <row r="1260">
          <cell r="B1260" t="str">
            <v>040305020244</v>
          </cell>
        </row>
        <row r="1261">
          <cell r="B1261" t="str">
            <v>040305020301</v>
          </cell>
        </row>
        <row r="1262">
          <cell r="B1262" t="str">
            <v>040305020463</v>
          </cell>
        </row>
        <row r="1263">
          <cell r="B1263" t="str">
            <v>040305020463</v>
          </cell>
        </row>
        <row r="1264">
          <cell r="B1264" t="str">
            <v>040305020493</v>
          </cell>
        </row>
        <row r="1265">
          <cell r="B1265" t="str">
            <v>040305020493</v>
          </cell>
        </row>
        <row r="1266">
          <cell r="B1266" t="str">
            <v>040305020493</v>
          </cell>
        </row>
        <row r="1267">
          <cell r="B1267" t="str">
            <v>040305020493</v>
          </cell>
        </row>
        <row r="1268">
          <cell r="B1268" t="str">
            <v>040305020589</v>
          </cell>
        </row>
        <row r="1269">
          <cell r="B1269" t="str">
            <v>040305020640</v>
          </cell>
        </row>
        <row r="1270">
          <cell r="B1270" t="str">
            <v>040305020686</v>
          </cell>
        </row>
        <row r="1271">
          <cell r="B1271" t="str">
            <v>040305020753</v>
          </cell>
        </row>
        <row r="1272">
          <cell r="B1272" t="str">
            <v>040305020808</v>
          </cell>
        </row>
        <row r="1273">
          <cell r="B1273" t="str">
            <v>040305020808</v>
          </cell>
        </row>
        <row r="1274">
          <cell r="B1274" t="str">
            <v>040305020808</v>
          </cell>
        </row>
        <row r="1275">
          <cell r="B1275" t="str">
            <v>040305020808</v>
          </cell>
        </row>
        <row r="1276">
          <cell r="B1276" t="str">
            <v>040305021055</v>
          </cell>
        </row>
        <row r="1277">
          <cell r="B1277" t="str">
            <v>040305021055</v>
          </cell>
        </row>
        <row r="1278">
          <cell r="B1278" t="str">
            <v>040305021179</v>
          </cell>
        </row>
        <row r="1279">
          <cell r="B1279" t="str">
            <v>040305021425</v>
          </cell>
        </row>
        <row r="1280">
          <cell r="B1280" t="str">
            <v>040305021464</v>
          </cell>
        </row>
        <row r="1281">
          <cell r="B1281" t="str">
            <v>040305021464</v>
          </cell>
        </row>
        <row r="1282">
          <cell r="B1282" t="str">
            <v>040305021498</v>
          </cell>
        </row>
        <row r="1283">
          <cell r="B1283" t="str">
            <v>040305021665</v>
          </cell>
        </row>
        <row r="1284">
          <cell r="B1284" t="str">
            <v>040305021665</v>
          </cell>
        </row>
        <row r="1285">
          <cell r="B1285" t="str">
            <v>040305021707</v>
          </cell>
        </row>
        <row r="1286">
          <cell r="B1286" t="str">
            <v>040305021707</v>
          </cell>
        </row>
        <row r="1287">
          <cell r="B1287" t="str">
            <v>040305021707</v>
          </cell>
        </row>
        <row r="1288">
          <cell r="B1288" t="str">
            <v>040305021922</v>
          </cell>
        </row>
        <row r="1289">
          <cell r="B1289" t="str">
            <v>040305021922</v>
          </cell>
        </row>
        <row r="1290">
          <cell r="B1290" t="str">
            <v>040305021926</v>
          </cell>
        </row>
        <row r="1291">
          <cell r="B1291" t="str">
            <v>040305022110</v>
          </cell>
        </row>
        <row r="1292">
          <cell r="B1292" t="str">
            <v>040305022167</v>
          </cell>
        </row>
        <row r="1293">
          <cell r="B1293" t="str">
            <v>040305022167</v>
          </cell>
        </row>
        <row r="1294">
          <cell r="B1294" t="str">
            <v>040305022167</v>
          </cell>
        </row>
        <row r="1295">
          <cell r="B1295" t="str">
            <v>040305022167</v>
          </cell>
        </row>
        <row r="1296">
          <cell r="B1296" t="str">
            <v>040305022228</v>
          </cell>
        </row>
        <row r="1297">
          <cell r="B1297" t="str">
            <v>040305022235</v>
          </cell>
        </row>
        <row r="1298">
          <cell r="B1298" t="str">
            <v>040305022242</v>
          </cell>
        </row>
        <row r="1299">
          <cell r="B1299" t="str">
            <v>040305022251</v>
          </cell>
        </row>
        <row r="1300">
          <cell r="B1300" t="str">
            <v>040305022257</v>
          </cell>
        </row>
        <row r="1301">
          <cell r="B1301" t="str">
            <v>040305022257</v>
          </cell>
        </row>
        <row r="1302">
          <cell r="B1302" t="str">
            <v>040305022257</v>
          </cell>
        </row>
        <row r="1303">
          <cell r="B1303" t="str">
            <v>040305022278</v>
          </cell>
        </row>
        <row r="1304">
          <cell r="B1304" t="str">
            <v>040305022278</v>
          </cell>
        </row>
        <row r="1305">
          <cell r="B1305" t="str">
            <v>040305022448</v>
          </cell>
        </row>
        <row r="1306">
          <cell r="B1306" t="str">
            <v>040305022448</v>
          </cell>
        </row>
        <row r="1307">
          <cell r="B1307" t="str">
            <v>040305022448</v>
          </cell>
        </row>
        <row r="1308">
          <cell r="B1308" t="str">
            <v>040305022746</v>
          </cell>
        </row>
        <row r="1309">
          <cell r="B1309" t="str">
            <v>040305022746</v>
          </cell>
        </row>
        <row r="1310">
          <cell r="B1310" t="str">
            <v>040305022746</v>
          </cell>
        </row>
        <row r="1311">
          <cell r="B1311" t="str">
            <v>040305022893</v>
          </cell>
        </row>
        <row r="1312">
          <cell r="B1312" t="str">
            <v>040305022942</v>
          </cell>
        </row>
        <row r="1313">
          <cell r="B1313" t="str">
            <v>040305022942</v>
          </cell>
        </row>
        <row r="1314">
          <cell r="B1314" t="str">
            <v>040305022946</v>
          </cell>
        </row>
        <row r="1315">
          <cell r="B1315" t="str">
            <v>040305022952</v>
          </cell>
        </row>
        <row r="1316">
          <cell r="B1316" t="str">
            <v>040305022998</v>
          </cell>
        </row>
        <row r="1317">
          <cell r="B1317" t="str">
            <v>040305022998</v>
          </cell>
        </row>
        <row r="1318">
          <cell r="B1318" t="str">
            <v>040305022998</v>
          </cell>
        </row>
        <row r="1319">
          <cell r="B1319" t="str">
            <v>040305023096</v>
          </cell>
        </row>
        <row r="1320">
          <cell r="B1320" t="str">
            <v>040305023127</v>
          </cell>
        </row>
        <row r="1321">
          <cell r="B1321" t="str">
            <v>040305023161</v>
          </cell>
        </row>
        <row r="1322">
          <cell r="B1322" t="str">
            <v>040305023183</v>
          </cell>
        </row>
        <row r="1323">
          <cell r="B1323" t="str">
            <v>040305023358</v>
          </cell>
        </row>
        <row r="1324">
          <cell r="B1324" t="str">
            <v>040305023444</v>
          </cell>
        </row>
        <row r="1325">
          <cell r="B1325" t="str">
            <v>040305023537</v>
          </cell>
        </row>
        <row r="1326">
          <cell r="B1326" t="str">
            <v>040305023537</v>
          </cell>
        </row>
        <row r="1327">
          <cell r="B1327" t="str">
            <v>040305023685</v>
          </cell>
        </row>
        <row r="1328">
          <cell r="B1328" t="str">
            <v>040305023685</v>
          </cell>
        </row>
        <row r="1329">
          <cell r="B1329" t="str">
            <v>040305023737</v>
          </cell>
        </row>
        <row r="1330">
          <cell r="B1330" t="str">
            <v>040305023748</v>
          </cell>
        </row>
        <row r="1331">
          <cell r="B1331" t="str">
            <v>040305023748</v>
          </cell>
        </row>
        <row r="1332">
          <cell r="B1332" t="str">
            <v>040305023748</v>
          </cell>
        </row>
        <row r="1333">
          <cell r="B1333" t="str">
            <v>040305023810</v>
          </cell>
        </row>
        <row r="1334">
          <cell r="B1334" t="str">
            <v>040305023810</v>
          </cell>
        </row>
        <row r="1335">
          <cell r="B1335" t="str">
            <v>040305023810</v>
          </cell>
        </row>
        <row r="1336">
          <cell r="B1336" t="str">
            <v>040305023837</v>
          </cell>
        </row>
        <row r="1337">
          <cell r="B1337" t="str">
            <v>040305023837</v>
          </cell>
        </row>
        <row r="1338">
          <cell r="B1338" t="str">
            <v>040305023903</v>
          </cell>
        </row>
        <row r="1339">
          <cell r="B1339" t="str">
            <v>040305024085</v>
          </cell>
        </row>
        <row r="1340">
          <cell r="B1340" t="str">
            <v>040305024092</v>
          </cell>
        </row>
        <row r="1341">
          <cell r="B1341" t="str">
            <v>040305024137</v>
          </cell>
        </row>
        <row r="1342">
          <cell r="B1342" t="str">
            <v>040305024137</v>
          </cell>
        </row>
        <row r="1343">
          <cell r="B1343" t="str">
            <v>040305024137</v>
          </cell>
        </row>
        <row r="1344">
          <cell r="B1344" t="str">
            <v>040305024141</v>
          </cell>
        </row>
        <row r="1345">
          <cell r="B1345" t="str">
            <v>040305024141</v>
          </cell>
        </row>
        <row r="1346">
          <cell r="B1346" t="str">
            <v>040305024141</v>
          </cell>
        </row>
        <row r="1347">
          <cell r="B1347" t="str">
            <v>040305024317</v>
          </cell>
        </row>
        <row r="1348">
          <cell r="B1348" t="str">
            <v>040305024593</v>
          </cell>
        </row>
        <row r="1349">
          <cell r="B1349" t="str">
            <v>040305024839</v>
          </cell>
        </row>
        <row r="1350">
          <cell r="B1350" t="str">
            <v>040305024839</v>
          </cell>
        </row>
        <row r="1351">
          <cell r="B1351" t="str">
            <v>040305024858</v>
          </cell>
        </row>
        <row r="1352">
          <cell r="B1352" t="str">
            <v>040305024858</v>
          </cell>
        </row>
        <row r="1353">
          <cell r="B1353" t="str">
            <v>040305025109</v>
          </cell>
        </row>
        <row r="1354">
          <cell r="B1354" t="str">
            <v>040305025109</v>
          </cell>
        </row>
        <row r="1355">
          <cell r="B1355" t="str">
            <v>040305025142</v>
          </cell>
        </row>
        <row r="1356">
          <cell r="B1356" t="str">
            <v>040305025342</v>
          </cell>
        </row>
        <row r="1357">
          <cell r="B1357" t="str">
            <v>040305025525</v>
          </cell>
        </row>
        <row r="1358">
          <cell r="B1358" t="str">
            <v>040305025525</v>
          </cell>
        </row>
        <row r="1359">
          <cell r="B1359" t="str">
            <v>040305025525</v>
          </cell>
        </row>
        <row r="1360">
          <cell r="B1360" t="str">
            <v>040305025676</v>
          </cell>
        </row>
        <row r="1361">
          <cell r="B1361" t="str">
            <v>040305025727</v>
          </cell>
        </row>
        <row r="1362">
          <cell r="B1362" t="str">
            <v>040305025727</v>
          </cell>
        </row>
        <row r="1363">
          <cell r="B1363" t="str">
            <v>040305025839</v>
          </cell>
        </row>
        <row r="1364">
          <cell r="B1364" t="str">
            <v>040305026037</v>
          </cell>
        </row>
        <row r="1365">
          <cell r="B1365" t="str">
            <v>040305026057</v>
          </cell>
        </row>
        <row r="1366">
          <cell r="B1366" t="str">
            <v>040305026168</v>
          </cell>
        </row>
        <row r="1367">
          <cell r="B1367" t="str">
            <v>040305026168</v>
          </cell>
        </row>
        <row r="1368">
          <cell r="B1368" t="str">
            <v>040305026321</v>
          </cell>
        </row>
        <row r="1369">
          <cell r="B1369" t="str">
            <v>040305026324</v>
          </cell>
        </row>
        <row r="1370">
          <cell r="B1370" t="str">
            <v>040305026363</v>
          </cell>
        </row>
        <row r="1371">
          <cell r="B1371" t="str">
            <v>040305026363</v>
          </cell>
        </row>
        <row r="1372">
          <cell r="B1372" t="str">
            <v>040305026408</v>
          </cell>
        </row>
        <row r="1373">
          <cell r="B1373" t="str">
            <v>040305026408</v>
          </cell>
        </row>
        <row r="1374">
          <cell r="B1374" t="str">
            <v>040305026408</v>
          </cell>
        </row>
        <row r="1375">
          <cell r="B1375" t="str">
            <v>040305026439</v>
          </cell>
        </row>
        <row r="1376">
          <cell r="B1376" t="str">
            <v>040305026497</v>
          </cell>
        </row>
        <row r="1377">
          <cell r="B1377" t="str">
            <v>040305026625</v>
          </cell>
        </row>
        <row r="1378">
          <cell r="B1378" t="str">
            <v>040305026721</v>
          </cell>
        </row>
        <row r="1379">
          <cell r="B1379" t="str">
            <v>040305026832</v>
          </cell>
        </row>
        <row r="1380">
          <cell r="B1380" t="str">
            <v>040305026832</v>
          </cell>
        </row>
        <row r="1381">
          <cell r="B1381" t="str">
            <v>040305027053</v>
          </cell>
        </row>
        <row r="1382">
          <cell r="B1382" t="str">
            <v>040305028868</v>
          </cell>
        </row>
        <row r="1383">
          <cell r="B1383" t="str">
            <v>040305028868</v>
          </cell>
        </row>
        <row r="1384">
          <cell r="B1384" t="str">
            <v>040305028899</v>
          </cell>
        </row>
        <row r="1385">
          <cell r="B1385" t="str">
            <v>040305028938</v>
          </cell>
        </row>
        <row r="1386">
          <cell r="B1386" t="str">
            <v>040305028938</v>
          </cell>
        </row>
        <row r="1387">
          <cell r="B1387" t="str">
            <v>040305028938</v>
          </cell>
        </row>
        <row r="1388">
          <cell r="B1388" t="str">
            <v>040305029021</v>
          </cell>
        </row>
        <row r="1389">
          <cell r="B1389" t="str">
            <v>040305029021</v>
          </cell>
        </row>
        <row r="1390">
          <cell r="B1390" t="str">
            <v>040305029048</v>
          </cell>
        </row>
        <row r="1391">
          <cell r="B1391" t="str">
            <v>042097014991</v>
          </cell>
        </row>
        <row r="1392">
          <cell r="B1392" t="str">
            <v>042200010495</v>
          </cell>
        </row>
        <row r="1393">
          <cell r="B1393" t="str">
            <v>042202001354</v>
          </cell>
        </row>
        <row r="1394">
          <cell r="B1394" t="str">
            <v>042202012074</v>
          </cell>
        </row>
        <row r="1395">
          <cell r="B1395" t="str">
            <v>042203000635</v>
          </cell>
        </row>
        <row r="1396">
          <cell r="B1396" t="str">
            <v>042203000920</v>
          </cell>
        </row>
        <row r="1397">
          <cell r="B1397" t="str">
            <v>042203001726</v>
          </cell>
        </row>
        <row r="1398">
          <cell r="B1398" t="str">
            <v>042203001726</v>
          </cell>
        </row>
        <row r="1399">
          <cell r="B1399" t="str">
            <v>042203001726</v>
          </cell>
        </row>
        <row r="1400">
          <cell r="B1400" t="str">
            <v>042203001726</v>
          </cell>
        </row>
        <row r="1401">
          <cell r="B1401" t="str">
            <v>042203001726</v>
          </cell>
        </row>
        <row r="1402">
          <cell r="B1402" t="str">
            <v>042203001726</v>
          </cell>
        </row>
        <row r="1403">
          <cell r="B1403" t="str">
            <v>042203001868</v>
          </cell>
        </row>
        <row r="1404">
          <cell r="B1404" t="str">
            <v>042203001868</v>
          </cell>
        </row>
        <row r="1405">
          <cell r="B1405" t="str">
            <v>042203002655</v>
          </cell>
        </row>
        <row r="1406">
          <cell r="B1406" t="str">
            <v>042203009745</v>
          </cell>
        </row>
        <row r="1407">
          <cell r="B1407" t="str">
            <v>042203009745</v>
          </cell>
        </row>
        <row r="1408">
          <cell r="B1408" t="str">
            <v>042203009745</v>
          </cell>
        </row>
        <row r="1409">
          <cell r="B1409" t="str">
            <v>042203011775</v>
          </cell>
        </row>
        <row r="1410">
          <cell r="B1410" t="str">
            <v>042204000511</v>
          </cell>
        </row>
        <row r="1411">
          <cell r="B1411" t="str">
            <v>042204001083</v>
          </cell>
        </row>
        <row r="1412">
          <cell r="B1412" t="str">
            <v>042204001232</v>
          </cell>
        </row>
        <row r="1413">
          <cell r="B1413" t="str">
            <v>042204002013</v>
          </cell>
        </row>
        <row r="1414">
          <cell r="B1414" t="str">
            <v>042204002026</v>
          </cell>
        </row>
        <row r="1415">
          <cell r="B1415" t="str">
            <v>042204002389</v>
          </cell>
        </row>
        <row r="1416">
          <cell r="B1416" t="str">
            <v>042204002910</v>
          </cell>
        </row>
        <row r="1417">
          <cell r="B1417" t="str">
            <v>042204002910</v>
          </cell>
        </row>
        <row r="1418">
          <cell r="B1418" t="str">
            <v>042204003079</v>
          </cell>
        </row>
        <row r="1419">
          <cell r="B1419" t="str">
            <v>042204003212</v>
          </cell>
        </row>
        <row r="1420">
          <cell r="B1420" t="str">
            <v>042204003212</v>
          </cell>
        </row>
        <row r="1421">
          <cell r="B1421" t="str">
            <v>042204003212</v>
          </cell>
        </row>
        <row r="1422">
          <cell r="B1422" t="str">
            <v>042204003267</v>
          </cell>
        </row>
        <row r="1423">
          <cell r="B1423" t="str">
            <v>042204003336</v>
          </cell>
        </row>
        <row r="1424">
          <cell r="B1424" t="str">
            <v>042204003336</v>
          </cell>
        </row>
        <row r="1425">
          <cell r="B1425" t="str">
            <v>042204003560</v>
          </cell>
        </row>
        <row r="1426">
          <cell r="B1426" t="str">
            <v>042204003699</v>
          </cell>
        </row>
        <row r="1427">
          <cell r="B1427" t="str">
            <v>042204004037</v>
          </cell>
        </row>
        <row r="1428">
          <cell r="B1428" t="str">
            <v>042204004037</v>
          </cell>
        </row>
        <row r="1429">
          <cell r="B1429" t="str">
            <v>042204004562</v>
          </cell>
        </row>
        <row r="1430">
          <cell r="B1430" t="str">
            <v>042204004627</v>
          </cell>
        </row>
        <row r="1431">
          <cell r="B1431" t="str">
            <v>042204004627</v>
          </cell>
        </row>
        <row r="1432">
          <cell r="B1432" t="str">
            <v>042204005328</v>
          </cell>
        </row>
        <row r="1433">
          <cell r="B1433" t="str">
            <v>042204007598</v>
          </cell>
        </row>
        <row r="1434">
          <cell r="B1434" t="str">
            <v>042204008554</v>
          </cell>
        </row>
        <row r="1435">
          <cell r="B1435" t="str">
            <v>042204008647</v>
          </cell>
        </row>
        <row r="1436">
          <cell r="B1436" t="str">
            <v>042204008762</v>
          </cell>
        </row>
        <row r="1437">
          <cell r="B1437" t="str">
            <v>042204009954</v>
          </cell>
        </row>
        <row r="1438">
          <cell r="B1438" t="str">
            <v>042204010354</v>
          </cell>
        </row>
        <row r="1439">
          <cell r="B1439" t="str">
            <v>042204010354</v>
          </cell>
        </row>
        <row r="1440">
          <cell r="B1440" t="str">
            <v>042204010732</v>
          </cell>
        </row>
        <row r="1441">
          <cell r="B1441" t="str">
            <v>042204010811</v>
          </cell>
        </row>
        <row r="1442">
          <cell r="B1442" t="str">
            <v>042204011846</v>
          </cell>
        </row>
        <row r="1443">
          <cell r="B1443" t="str">
            <v>042204012123</v>
          </cell>
        </row>
        <row r="1444">
          <cell r="B1444" t="str">
            <v>042204012123</v>
          </cell>
        </row>
        <row r="1445">
          <cell r="B1445" t="str">
            <v>042204012123</v>
          </cell>
        </row>
        <row r="1446">
          <cell r="B1446" t="str">
            <v>042204014599</v>
          </cell>
        </row>
        <row r="1447">
          <cell r="B1447" t="str">
            <v>042204014599</v>
          </cell>
        </row>
        <row r="1448">
          <cell r="B1448" t="str">
            <v>042205005362</v>
          </cell>
        </row>
        <row r="1449">
          <cell r="B1449" t="str">
            <v>042205005362</v>
          </cell>
        </row>
        <row r="1450">
          <cell r="B1450" t="str">
            <v>042205005362</v>
          </cell>
        </row>
        <row r="1451">
          <cell r="B1451" t="str">
            <v>042302000409</v>
          </cell>
        </row>
        <row r="1452">
          <cell r="B1452" t="str">
            <v>042302004768</v>
          </cell>
        </row>
        <row r="1453">
          <cell r="B1453" t="str">
            <v>042302004768</v>
          </cell>
        </row>
        <row r="1454">
          <cell r="B1454" t="str">
            <v>042302004768</v>
          </cell>
        </row>
        <row r="1455">
          <cell r="B1455" t="str">
            <v>042302005989</v>
          </cell>
        </row>
        <row r="1456">
          <cell r="B1456" t="str">
            <v>042302005989</v>
          </cell>
        </row>
        <row r="1457">
          <cell r="B1457" t="str">
            <v>042302009298</v>
          </cell>
        </row>
        <row r="1458">
          <cell r="B1458" t="str">
            <v>042303001069</v>
          </cell>
        </row>
        <row r="1459">
          <cell r="B1459" t="str">
            <v>042303001467</v>
          </cell>
        </row>
        <row r="1460">
          <cell r="B1460" t="str">
            <v>042303002095</v>
          </cell>
        </row>
        <row r="1461">
          <cell r="B1461" t="str">
            <v>042303002095</v>
          </cell>
        </row>
        <row r="1462">
          <cell r="B1462" t="str">
            <v>042303002095</v>
          </cell>
        </row>
        <row r="1463">
          <cell r="B1463" t="str">
            <v>042303002550</v>
          </cell>
        </row>
        <row r="1464">
          <cell r="B1464" t="str">
            <v>042303002550</v>
          </cell>
        </row>
        <row r="1465">
          <cell r="B1465" t="str">
            <v>042303005694</v>
          </cell>
        </row>
        <row r="1466">
          <cell r="B1466" t="str">
            <v>042303005694</v>
          </cell>
        </row>
        <row r="1467">
          <cell r="B1467" t="str">
            <v>042303012133</v>
          </cell>
        </row>
        <row r="1468">
          <cell r="B1468" t="str">
            <v>042304000398</v>
          </cell>
        </row>
        <row r="1469">
          <cell r="B1469" t="str">
            <v>042304000398</v>
          </cell>
        </row>
        <row r="1470">
          <cell r="B1470" t="str">
            <v>042304000578</v>
          </cell>
        </row>
        <row r="1471">
          <cell r="B1471" t="str">
            <v>042304000578</v>
          </cell>
        </row>
        <row r="1472">
          <cell r="B1472" t="str">
            <v>042304000618</v>
          </cell>
        </row>
        <row r="1473">
          <cell r="B1473" t="str">
            <v>042304000716</v>
          </cell>
        </row>
        <row r="1474">
          <cell r="B1474" t="str">
            <v>042304000741</v>
          </cell>
        </row>
        <row r="1475">
          <cell r="B1475" t="str">
            <v>042304000820</v>
          </cell>
        </row>
        <row r="1476">
          <cell r="B1476" t="str">
            <v>042304000820</v>
          </cell>
        </row>
        <row r="1477">
          <cell r="B1477" t="str">
            <v>042304000850</v>
          </cell>
        </row>
        <row r="1478">
          <cell r="B1478" t="str">
            <v>042304000850</v>
          </cell>
        </row>
        <row r="1479">
          <cell r="B1479" t="str">
            <v>042304000850</v>
          </cell>
        </row>
        <row r="1480">
          <cell r="B1480" t="str">
            <v>042304000968</v>
          </cell>
        </row>
        <row r="1481">
          <cell r="B1481" t="str">
            <v>042304000980</v>
          </cell>
        </row>
        <row r="1482">
          <cell r="B1482" t="str">
            <v>042304000980</v>
          </cell>
        </row>
        <row r="1483">
          <cell r="B1483" t="str">
            <v>042304001033</v>
          </cell>
        </row>
        <row r="1484">
          <cell r="B1484" t="str">
            <v>042304001033</v>
          </cell>
        </row>
        <row r="1485">
          <cell r="B1485" t="str">
            <v>042304001033</v>
          </cell>
        </row>
        <row r="1486">
          <cell r="B1486" t="str">
            <v>042304001033</v>
          </cell>
        </row>
        <row r="1487">
          <cell r="B1487" t="str">
            <v>042304001218</v>
          </cell>
        </row>
        <row r="1488">
          <cell r="B1488" t="str">
            <v>042304001264</v>
          </cell>
        </row>
        <row r="1489">
          <cell r="B1489" t="str">
            <v>042304001637</v>
          </cell>
        </row>
        <row r="1490">
          <cell r="B1490" t="str">
            <v>042304001637</v>
          </cell>
        </row>
        <row r="1491">
          <cell r="B1491" t="str">
            <v>042304001637</v>
          </cell>
        </row>
        <row r="1492">
          <cell r="B1492" t="str">
            <v>042304001637</v>
          </cell>
        </row>
        <row r="1493">
          <cell r="B1493" t="str">
            <v>042304001717</v>
          </cell>
        </row>
        <row r="1494">
          <cell r="B1494" t="str">
            <v>042304001717</v>
          </cell>
        </row>
        <row r="1495">
          <cell r="B1495" t="str">
            <v>042304001775</v>
          </cell>
        </row>
        <row r="1496">
          <cell r="B1496" t="str">
            <v>042304001824</v>
          </cell>
        </row>
        <row r="1497">
          <cell r="B1497" t="str">
            <v>042304001824</v>
          </cell>
        </row>
        <row r="1498">
          <cell r="B1498" t="str">
            <v>042304001824</v>
          </cell>
        </row>
        <row r="1499">
          <cell r="B1499" t="str">
            <v>042304001824</v>
          </cell>
        </row>
        <row r="1500">
          <cell r="B1500" t="str">
            <v>042304001921</v>
          </cell>
        </row>
        <row r="1501">
          <cell r="B1501" t="str">
            <v>042304001927</v>
          </cell>
        </row>
        <row r="1502">
          <cell r="B1502" t="str">
            <v>042304001981</v>
          </cell>
        </row>
        <row r="1503">
          <cell r="B1503" t="str">
            <v>042304002046</v>
          </cell>
        </row>
        <row r="1504">
          <cell r="B1504" t="str">
            <v>042304002046</v>
          </cell>
        </row>
        <row r="1505">
          <cell r="B1505" t="str">
            <v>042304002046</v>
          </cell>
        </row>
        <row r="1506">
          <cell r="B1506" t="str">
            <v>042304002068</v>
          </cell>
        </row>
        <row r="1507">
          <cell r="B1507" t="str">
            <v>042304002068</v>
          </cell>
        </row>
        <row r="1508">
          <cell r="B1508" t="str">
            <v>042304002190</v>
          </cell>
        </row>
        <row r="1509">
          <cell r="B1509" t="str">
            <v>042304002228</v>
          </cell>
        </row>
        <row r="1510">
          <cell r="B1510" t="str">
            <v>042304002323</v>
          </cell>
        </row>
        <row r="1511">
          <cell r="B1511" t="str">
            <v>042304002323</v>
          </cell>
        </row>
        <row r="1512">
          <cell r="B1512" t="str">
            <v>042304002323</v>
          </cell>
        </row>
        <row r="1513">
          <cell r="B1513" t="str">
            <v>042304002323</v>
          </cell>
        </row>
        <row r="1514">
          <cell r="B1514" t="str">
            <v>042304002323</v>
          </cell>
        </row>
        <row r="1515">
          <cell r="B1515" t="str">
            <v>042304002323</v>
          </cell>
        </row>
        <row r="1516">
          <cell r="B1516" t="str">
            <v>042304002323</v>
          </cell>
        </row>
        <row r="1517">
          <cell r="B1517" t="str">
            <v>042304002323</v>
          </cell>
        </row>
        <row r="1518">
          <cell r="B1518" t="str">
            <v>042304002393</v>
          </cell>
        </row>
        <row r="1519">
          <cell r="B1519" t="str">
            <v>042304002393</v>
          </cell>
        </row>
        <row r="1520">
          <cell r="B1520" t="str">
            <v>042304002404</v>
          </cell>
        </row>
        <row r="1521">
          <cell r="B1521" t="str">
            <v>042304002455</v>
          </cell>
        </row>
        <row r="1522">
          <cell r="B1522" t="str">
            <v>042304002820</v>
          </cell>
        </row>
        <row r="1523">
          <cell r="B1523" t="str">
            <v>042304002890</v>
          </cell>
        </row>
        <row r="1524">
          <cell r="B1524" t="str">
            <v>042304003282</v>
          </cell>
        </row>
        <row r="1525">
          <cell r="B1525" t="str">
            <v>042304003320</v>
          </cell>
        </row>
        <row r="1526">
          <cell r="B1526" t="str">
            <v>042304003385</v>
          </cell>
        </row>
        <row r="1527">
          <cell r="B1527" t="str">
            <v>042304003498</v>
          </cell>
        </row>
        <row r="1528">
          <cell r="B1528" t="str">
            <v>042304003626</v>
          </cell>
        </row>
        <row r="1529">
          <cell r="B1529" t="str">
            <v>042304003626</v>
          </cell>
        </row>
        <row r="1530">
          <cell r="B1530" t="str">
            <v>042304003626</v>
          </cell>
        </row>
        <row r="1531">
          <cell r="B1531" t="str">
            <v>042304003960</v>
          </cell>
        </row>
        <row r="1532">
          <cell r="B1532" t="str">
            <v>042304004170</v>
          </cell>
        </row>
        <row r="1533">
          <cell r="B1533" t="str">
            <v>042304004170</v>
          </cell>
        </row>
        <row r="1534">
          <cell r="B1534" t="str">
            <v>042304004650</v>
          </cell>
        </row>
        <row r="1535">
          <cell r="B1535" t="str">
            <v>042304004650</v>
          </cell>
        </row>
        <row r="1536">
          <cell r="B1536" t="str">
            <v>042304004650</v>
          </cell>
        </row>
        <row r="1537">
          <cell r="B1537" t="str">
            <v>042304004650</v>
          </cell>
        </row>
        <row r="1538">
          <cell r="B1538" t="str">
            <v>042304004683</v>
          </cell>
        </row>
        <row r="1539">
          <cell r="B1539" t="str">
            <v>042304005175</v>
          </cell>
        </row>
        <row r="1540">
          <cell r="B1540" t="str">
            <v>042304005175</v>
          </cell>
        </row>
        <row r="1541">
          <cell r="B1541" t="str">
            <v>042304005175</v>
          </cell>
        </row>
        <row r="1542">
          <cell r="B1542" t="str">
            <v>042304005294</v>
          </cell>
        </row>
        <row r="1543">
          <cell r="B1543" t="str">
            <v>042304005294</v>
          </cell>
        </row>
        <row r="1544">
          <cell r="B1544" t="str">
            <v>042304005367</v>
          </cell>
        </row>
        <row r="1545">
          <cell r="B1545" t="str">
            <v>042304005367</v>
          </cell>
        </row>
        <row r="1546">
          <cell r="B1546" t="str">
            <v>042304005367</v>
          </cell>
        </row>
        <row r="1547">
          <cell r="B1547" t="str">
            <v>042304005367</v>
          </cell>
        </row>
        <row r="1548">
          <cell r="B1548" t="str">
            <v>042304005367</v>
          </cell>
        </row>
        <row r="1549">
          <cell r="B1549" t="str">
            <v>042304005458</v>
          </cell>
        </row>
        <row r="1550">
          <cell r="B1550" t="str">
            <v>042304005458</v>
          </cell>
        </row>
        <row r="1551">
          <cell r="B1551" t="str">
            <v>042304005458</v>
          </cell>
        </row>
        <row r="1552">
          <cell r="B1552" t="str">
            <v>042304005458</v>
          </cell>
        </row>
        <row r="1553">
          <cell r="B1553" t="str">
            <v>042304005645</v>
          </cell>
        </row>
        <row r="1554">
          <cell r="B1554" t="str">
            <v>042304005645</v>
          </cell>
        </row>
        <row r="1555">
          <cell r="B1555" t="str">
            <v>042304006807</v>
          </cell>
        </row>
        <row r="1556">
          <cell r="B1556" t="str">
            <v>042304007095</v>
          </cell>
        </row>
        <row r="1557">
          <cell r="B1557" t="str">
            <v>042304007095</v>
          </cell>
        </row>
        <row r="1558">
          <cell r="B1558" t="str">
            <v>042304007095</v>
          </cell>
        </row>
        <row r="1559">
          <cell r="B1559" t="str">
            <v>042304007211</v>
          </cell>
        </row>
        <row r="1560">
          <cell r="B1560" t="str">
            <v>042304007211</v>
          </cell>
        </row>
        <row r="1561">
          <cell r="B1561" t="str">
            <v>042304007304</v>
          </cell>
        </row>
        <row r="1562">
          <cell r="B1562" t="str">
            <v>042304007384</v>
          </cell>
        </row>
        <row r="1563">
          <cell r="B1563" t="str">
            <v>042304007384</v>
          </cell>
        </row>
        <row r="1564">
          <cell r="B1564" t="str">
            <v>042304007484</v>
          </cell>
        </row>
        <row r="1565">
          <cell r="B1565" t="str">
            <v>042304008241</v>
          </cell>
        </row>
        <row r="1566">
          <cell r="B1566" t="str">
            <v>042304008909</v>
          </cell>
        </row>
        <row r="1567">
          <cell r="B1567" t="str">
            <v>042304009326</v>
          </cell>
        </row>
        <row r="1568">
          <cell r="B1568" t="str">
            <v>042304009547</v>
          </cell>
        </row>
        <row r="1569">
          <cell r="B1569" t="str">
            <v>042304009547</v>
          </cell>
        </row>
        <row r="1570">
          <cell r="B1570" t="str">
            <v>042304009592</v>
          </cell>
        </row>
        <row r="1571">
          <cell r="B1571" t="str">
            <v>042304010580</v>
          </cell>
        </row>
        <row r="1572">
          <cell r="B1572" t="str">
            <v>042304011098</v>
          </cell>
        </row>
        <row r="1573">
          <cell r="B1573" t="str">
            <v>042304011112</v>
          </cell>
        </row>
        <row r="1574">
          <cell r="B1574" t="str">
            <v>042304011333</v>
          </cell>
        </row>
        <row r="1575">
          <cell r="B1575" t="str">
            <v>042304012250</v>
          </cell>
        </row>
        <row r="1576">
          <cell r="B1576" t="str">
            <v>042304012522</v>
          </cell>
        </row>
        <row r="1577">
          <cell r="B1577" t="str">
            <v>042304012673</v>
          </cell>
        </row>
        <row r="1578">
          <cell r="B1578" t="str">
            <v>042305007287</v>
          </cell>
        </row>
        <row r="1579">
          <cell r="B1579" t="str">
            <v>042305007287</v>
          </cell>
        </row>
        <row r="1580">
          <cell r="B1580" t="str">
            <v>042305007287</v>
          </cell>
        </row>
        <row r="1581">
          <cell r="B1581" t="str">
            <v>044202004444</v>
          </cell>
        </row>
        <row r="1582">
          <cell r="B1582" t="str">
            <v>044204003365</v>
          </cell>
        </row>
        <row r="1583">
          <cell r="B1583" t="str">
            <v>044205009843</v>
          </cell>
        </row>
        <row r="1584">
          <cell r="B1584" t="str">
            <v>044205009843</v>
          </cell>
        </row>
        <row r="1585">
          <cell r="B1585" t="str">
            <v>044304005294</v>
          </cell>
        </row>
        <row r="1586">
          <cell r="B1586" t="str">
            <v>044304006073</v>
          </cell>
        </row>
        <row r="1587">
          <cell r="B1587" t="str">
            <v>044304006073</v>
          </cell>
        </row>
        <row r="1588">
          <cell r="B1588" t="str">
            <v>044304010146</v>
          </cell>
        </row>
        <row r="1589">
          <cell r="B1589" t="str">
            <v>045204003298</v>
          </cell>
        </row>
        <row r="1590">
          <cell r="B1590" t="str">
            <v>045204004159</v>
          </cell>
        </row>
        <row r="1591">
          <cell r="B1591" t="str">
            <v>045204004808</v>
          </cell>
        </row>
        <row r="1592">
          <cell r="B1592" t="str">
            <v>045303008302</v>
          </cell>
        </row>
        <row r="1593">
          <cell r="B1593" t="str">
            <v>046302004256</v>
          </cell>
        </row>
        <row r="1594">
          <cell r="B1594" t="str">
            <v>046304002058</v>
          </cell>
        </row>
        <row r="1595">
          <cell r="B1595" t="str">
            <v>049304013448</v>
          </cell>
        </row>
        <row r="1596">
          <cell r="B1596" t="str">
            <v>056204006572</v>
          </cell>
        </row>
        <row r="1597">
          <cell r="B1597" t="str">
            <v>056204006572</v>
          </cell>
        </row>
        <row r="1598">
          <cell r="B1598" t="str">
            <v>060203002909</v>
          </cell>
        </row>
        <row r="1599">
          <cell r="B1599" t="str">
            <v>062303000131</v>
          </cell>
        </row>
        <row r="1600">
          <cell r="B1600" t="str">
            <v>064204010444</v>
          </cell>
        </row>
        <row r="1601">
          <cell r="B1601" t="str">
            <v>064204010444</v>
          </cell>
        </row>
        <row r="1602">
          <cell r="B1602" t="str">
            <v>064301007619</v>
          </cell>
        </row>
        <row r="1603">
          <cell r="B1603" t="str">
            <v>064301007619</v>
          </cell>
        </row>
        <row r="1604">
          <cell r="B1604" t="str">
            <v>064304000386</v>
          </cell>
        </row>
        <row r="1605">
          <cell r="B1605" t="str">
            <v>064304008687</v>
          </cell>
        </row>
        <row r="1606">
          <cell r="B1606" t="str">
            <v>064304012878</v>
          </cell>
        </row>
        <row r="1607">
          <cell r="B1607" t="str">
            <v>066200016235</v>
          </cell>
        </row>
        <row r="1608">
          <cell r="B1608" t="str">
            <v>066204001341</v>
          </cell>
        </row>
        <row r="1609">
          <cell r="B1609" t="str">
            <v>066305019327</v>
          </cell>
        </row>
        <row r="1610">
          <cell r="B1610" t="str">
            <v>068204008262</v>
          </cell>
        </row>
        <row r="1611">
          <cell r="B1611" t="str">
            <v>068304001050</v>
          </cell>
        </row>
        <row r="1612">
          <cell r="B1612" t="str">
            <v>068304002108</v>
          </cell>
        </row>
        <row r="1613">
          <cell r="B1613" t="str">
            <v>075203003129</v>
          </cell>
        </row>
        <row r="1614">
          <cell r="B1614" t="str">
            <v>084096006988</v>
          </cell>
        </row>
        <row r="1615">
          <cell r="B1615" t="str">
            <v>084204009177</v>
          </cell>
        </row>
        <row r="1616">
          <cell r="B1616" t="str">
            <v>084304009519</v>
          </cell>
        </row>
        <row r="1617">
          <cell r="B1617" t="str">
            <v>084304009519</v>
          </cell>
        </row>
        <row r="1618">
          <cell r="B1618" t="str">
            <v>084304009519</v>
          </cell>
        </row>
        <row r="1619">
          <cell r="B1619" t="str">
            <v>084304009519</v>
          </cell>
        </row>
        <row r="1620">
          <cell r="B1620" t="str">
            <v>089194000186</v>
          </cell>
        </row>
        <row r="1621">
          <cell r="B1621" t="str">
            <v>091202001231</v>
          </cell>
        </row>
        <row r="1622">
          <cell r="B1622" t="str">
            <v>091204015738</v>
          </cell>
        </row>
        <row r="1623">
          <cell r="B1623" t="str">
            <v>187695646</v>
          </cell>
        </row>
        <row r="1624">
          <cell r="B1624" t="str">
            <v>187868222</v>
          </cell>
        </row>
        <row r="1625">
          <cell r="B1625" t="str">
            <v>187868222</v>
          </cell>
        </row>
        <row r="1626">
          <cell r="B1626" t="str">
            <v>187993281</v>
          </cell>
        </row>
        <row r="1627">
          <cell r="B1627" t="str">
            <v>231304005038</v>
          </cell>
        </row>
        <row r="1628">
          <cell r="B1628" t="str">
            <v>231305000134</v>
          </cell>
        </row>
        <row r="1629">
          <cell r="B1629" t="str">
            <v>231305000134</v>
          </cell>
        </row>
      </sheetData>
      <sheetData sheetId="1" refreshError="1"/>
      <sheetData sheetId="2" refreshError="1">
        <row r="2">
          <cell r="F2" t="str">
            <v>040305001274</v>
          </cell>
          <cell r="G2" t="str">
            <v>040305001274</v>
          </cell>
          <cell r="I2" t="str">
            <v>ĐÃ có qd NN anh</v>
          </cell>
          <cell r="K2" t="str">
            <v>28/09/2005</v>
          </cell>
          <cell r="L2" t="str">
            <v>Nữ</v>
          </cell>
          <cell r="M2" t="str">
            <v>01</v>
          </cell>
          <cell r="N2" t="str">
            <v>1</v>
          </cell>
          <cell r="O2" t="str">
            <v>2023</v>
          </cell>
          <cell r="P2" t="str">
            <v>Giỏi</v>
          </cell>
          <cell r="Q2" t="str">
            <v>Tốt</v>
          </cell>
        </row>
        <row r="3">
          <cell r="F3" t="str">
            <v>038304016362</v>
          </cell>
          <cell r="G3" t="str">
            <v>038304016362</v>
          </cell>
          <cell r="H3" t="str">
            <v>Sư phạm Địa lý</v>
          </cell>
          <cell r="I3" t="str">
            <v>Ko đủ điểm vào Tiểu học</v>
          </cell>
          <cell r="K3" t="str">
            <v>20/11/2004</v>
          </cell>
          <cell r="L3" t="str">
            <v>Nữ</v>
          </cell>
          <cell r="N3" t="str">
            <v>2</v>
          </cell>
          <cell r="O3" t="str">
            <v>2022</v>
          </cell>
          <cell r="P3" t="str">
            <v>Khá</v>
          </cell>
          <cell r="Q3" t="str">
            <v>Tốt</v>
          </cell>
        </row>
        <row r="4">
          <cell r="F4" t="str">
            <v>042304012522</v>
          </cell>
          <cell r="I4" t="str">
            <v>042304012522</v>
          </cell>
          <cell r="K4" t="str">
            <v>20/02/2004</v>
          </cell>
          <cell r="L4" t="str">
            <v>Nữ</v>
          </cell>
          <cell r="M4" t="str">
            <v>01</v>
          </cell>
          <cell r="N4" t="str">
            <v>1</v>
          </cell>
          <cell r="O4" t="str">
            <v>2022</v>
          </cell>
          <cell r="P4" t="str">
            <v>Khá</v>
          </cell>
          <cell r="Q4" t="str">
            <v>Tốt</v>
          </cell>
        </row>
        <row r="5">
          <cell r="F5" t="str">
            <v>040305023924</v>
          </cell>
          <cell r="G5" t="str">
            <v>040305023924</v>
          </cell>
          <cell r="H5" t="str">
            <v>Quản lý giáo dục</v>
          </cell>
          <cell r="I5" t="str">
            <v>DĐã trúng QLGD</v>
          </cell>
          <cell r="K5" t="str">
            <v>03/10/2005</v>
          </cell>
          <cell r="L5" t="str">
            <v>Nữ</v>
          </cell>
          <cell r="N5" t="str">
            <v>2NT</v>
          </cell>
          <cell r="O5" t="str">
            <v>2023</v>
          </cell>
          <cell r="P5" t="str">
            <v>Giỏi</v>
          </cell>
          <cell r="Q5" t="str">
            <v>Tốt</v>
          </cell>
        </row>
        <row r="6">
          <cell r="F6" t="str">
            <v>042304001717</v>
          </cell>
          <cell r="I6" t="str">
            <v>042304001717</v>
          </cell>
          <cell r="K6" t="str">
            <v>25/08/2004</v>
          </cell>
          <cell r="L6" t="str">
            <v>Nữ</v>
          </cell>
          <cell r="N6" t="str">
            <v>2NT</v>
          </cell>
          <cell r="O6" t="str">
            <v>2022</v>
          </cell>
          <cell r="P6" t="str">
            <v>Giỏi</v>
          </cell>
          <cell r="Q6" t="str">
            <v>Tốt</v>
          </cell>
        </row>
        <row r="7">
          <cell r="F7" t="str">
            <v>038303017119</v>
          </cell>
          <cell r="I7" t="str">
            <v>038303017119</v>
          </cell>
          <cell r="K7" t="str">
            <v>16/04/2003</v>
          </cell>
          <cell r="L7" t="str">
            <v>Nữ</v>
          </cell>
          <cell r="N7" t="str">
            <v>3</v>
          </cell>
          <cell r="O7" t="str">
            <v>2021</v>
          </cell>
          <cell r="P7" t="str">
            <v>Giỏi</v>
          </cell>
          <cell r="Q7" t="str">
            <v>Tốt</v>
          </cell>
        </row>
        <row r="8">
          <cell r="F8" t="str">
            <v>040205029499</v>
          </cell>
          <cell r="G8" t="str">
            <v>040205029499</v>
          </cell>
          <cell r="H8" t="str">
            <v>Quản lý giáo dục</v>
          </cell>
          <cell r="I8" t="str">
            <v>ĐÃ có qd</v>
          </cell>
          <cell r="K8" t="str">
            <v>22/09/2005</v>
          </cell>
          <cell r="L8" t="str">
            <v>Nam</v>
          </cell>
          <cell r="N8" t="str">
            <v>2NT</v>
          </cell>
          <cell r="O8" t="str">
            <v>2023</v>
          </cell>
          <cell r="P8" t="str">
            <v>Giỏi</v>
          </cell>
          <cell r="Q8" t="str">
            <v>Tốt</v>
          </cell>
        </row>
        <row r="9">
          <cell r="F9" t="str">
            <v>042304002323</v>
          </cell>
          <cell r="G9" t="str">
            <v>042304002323</v>
          </cell>
          <cell r="H9" t="str">
            <v>Giáo dục Tiểu học</v>
          </cell>
          <cell r="I9" t="str">
            <v>ĐÃ có qd</v>
          </cell>
          <cell r="K9" t="str">
            <v>18/06/2004</v>
          </cell>
          <cell r="L9" t="str">
            <v>Nữ</v>
          </cell>
          <cell r="N9" t="str">
            <v>2NT</v>
          </cell>
          <cell r="O9" t="str">
            <v>2022</v>
          </cell>
          <cell r="P9" t="str">
            <v>Khá</v>
          </cell>
          <cell r="Q9" t="str">
            <v>Tốt</v>
          </cell>
        </row>
        <row r="10">
          <cell r="F10" t="str">
            <v>040304026892</v>
          </cell>
          <cell r="I10" t="str">
            <v>040304026892</v>
          </cell>
          <cell r="K10" t="str">
            <v>25/09/2004</v>
          </cell>
          <cell r="L10" t="str">
            <v>Nữ</v>
          </cell>
          <cell r="N10" t="str">
            <v>2NT</v>
          </cell>
          <cell r="O10" t="str">
            <v>2022</v>
          </cell>
          <cell r="P10" t="str">
            <v>Giỏi</v>
          </cell>
          <cell r="Q10" t="str">
            <v>Tốt</v>
          </cell>
        </row>
        <row r="11">
          <cell r="F11" t="str">
            <v>040304004316</v>
          </cell>
          <cell r="G11" t="str">
            <v>040304004316</v>
          </cell>
          <cell r="H11" t="str">
            <v>Giáo dục Tiểu học</v>
          </cell>
          <cell r="I11" t="str">
            <v>ĐÃ có qd NN anh</v>
          </cell>
          <cell r="K11" t="str">
            <v>16/09/2004</v>
          </cell>
          <cell r="L11" t="str">
            <v>Nữ</v>
          </cell>
          <cell r="N11" t="str">
            <v>1</v>
          </cell>
          <cell r="O11" t="str">
            <v>2022</v>
          </cell>
          <cell r="P11" t="str">
            <v>Khá</v>
          </cell>
          <cell r="Q11" t="str">
            <v>Tốt</v>
          </cell>
        </row>
        <row r="12">
          <cell r="F12" t="str">
            <v>014204002512</v>
          </cell>
          <cell r="I12" t="str">
            <v>014204002512</v>
          </cell>
          <cell r="K12" t="str">
            <v>27/09/2004</v>
          </cell>
          <cell r="L12" t="str">
            <v>Nam</v>
          </cell>
          <cell r="N12" t="str">
            <v>1</v>
          </cell>
          <cell r="O12" t="str">
            <v>2022</v>
          </cell>
          <cell r="P12" t="str">
            <v>Giỏi</v>
          </cell>
          <cell r="Q12" t="str">
            <v>Tốt</v>
          </cell>
        </row>
        <row r="13">
          <cell r="F13" t="str">
            <v>040099000700</v>
          </cell>
          <cell r="I13" t="str">
            <v>040099000700</v>
          </cell>
          <cell r="K13" t="str">
            <v>03/06/1999</v>
          </cell>
          <cell r="L13" t="str">
            <v>Nam</v>
          </cell>
          <cell r="N13" t="str">
            <v>3</v>
          </cell>
          <cell r="O13" t="str">
            <v>2017</v>
          </cell>
          <cell r="P13" t="str">
            <v>Giỏi</v>
          </cell>
          <cell r="Q13" t="str">
            <v>Tốt</v>
          </cell>
        </row>
        <row r="14">
          <cell r="F14" t="str">
            <v>042304007095</v>
          </cell>
          <cell r="I14" t="str">
            <v>042304007095</v>
          </cell>
          <cell r="K14" t="str">
            <v>18/08/2004</v>
          </cell>
          <cell r="L14" t="str">
            <v>Nữ</v>
          </cell>
          <cell r="N14" t="str">
            <v>1</v>
          </cell>
          <cell r="O14" t="str">
            <v>2022</v>
          </cell>
          <cell r="P14" t="str">
            <v>Giỏi</v>
          </cell>
          <cell r="Q14" t="str">
            <v>Tốt</v>
          </cell>
        </row>
        <row r="15">
          <cell r="F15" t="str">
            <v>040303005787</v>
          </cell>
          <cell r="G15" t="str">
            <v>040303005787</v>
          </cell>
          <cell r="H15" t="str">
            <v>Giáo dục Tiểu học</v>
          </cell>
          <cell r="I15" t="str">
            <v>Ko đủ điểm vào Tiểu học</v>
          </cell>
          <cell r="K15" t="str">
            <v>17/10/2003</v>
          </cell>
          <cell r="L15" t="str">
            <v>Nữ</v>
          </cell>
          <cell r="M15" t="str">
            <v>01</v>
          </cell>
          <cell r="N15" t="str">
            <v>3</v>
          </cell>
          <cell r="O15" t="str">
            <v>2021</v>
          </cell>
          <cell r="P15" t="str">
            <v>Giỏi</v>
          </cell>
          <cell r="Q15" t="str">
            <v>Tốt</v>
          </cell>
        </row>
        <row r="16">
          <cell r="F16" t="str">
            <v>040304018309</v>
          </cell>
          <cell r="I16" t="str">
            <v>040304018309</v>
          </cell>
          <cell r="K16" t="str">
            <v>28/07/2004</v>
          </cell>
          <cell r="L16" t="str">
            <v>Nữ</v>
          </cell>
          <cell r="N16" t="str">
            <v>2</v>
          </cell>
          <cell r="O16" t="str">
            <v>2022</v>
          </cell>
          <cell r="P16" t="str">
            <v>Giỏi</v>
          </cell>
          <cell r="Q16" t="str">
            <v>Tốt</v>
          </cell>
        </row>
        <row r="17">
          <cell r="F17" t="str">
            <v>040304000488</v>
          </cell>
          <cell r="I17" t="str">
            <v>040304000488</v>
          </cell>
          <cell r="K17" t="str">
            <v>03/11/2004</v>
          </cell>
          <cell r="L17" t="str">
            <v>Nữ</v>
          </cell>
          <cell r="N17" t="str">
            <v>2NT</v>
          </cell>
          <cell r="O17" t="str">
            <v>2022</v>
          </cell>
          <cell r="P17" t="str">
            <v>Giỏi</v>
          </cell>
          <cell r="Q17" t="str">
            <v>Tốt</v>
          </cell>
        </row>
        <row r="18">
          <cell r="F18" t="str">
            <v>040204016358</v>
          </cell>
          <cell r="I18" t="str">
            <v>040204016358</v>
          </cell>
          <cell r="K18" t="str">
            <v>14/08/2004</v>
          </cell>
          <cell r="L18" t="str">
            <v>Nam</v>
          </cell>
          <cell r="N18" t="str">
            <v>2NT</v>
          </cell>
          <cell r="O18" t="str">
            <v>2022</v>
          </cell>
          <cell r="P18" t="str">
            <v>Giỏi</v>
          </cell>
          <cell r="Q18" t="str">
            <v>Tốt</v>
          </cell>
        </row>
        <row r="19">
          <cell r="F19" t="str">
            <v>040304025668</v>
          </cell>
          <cell r="I19" t="str">
            <v>040304025668</v>
          </cell>
          <cell r="K19" t="str">
            <v>21/03/2004</v>
          </cell>
          <cell r="L19" t="str">
            <v>Nữ</v>
          </cell>
          <cell r="N19" t="str">
            <v>2NT</v>
          </cell>
          <cell r="O19" t="str">
            <v>2022</v>
          </cell>
          <cell r="P19" t="str">
            <v>Khá</v>
          </cell>
          <cell r="Q19" t="str">
            <v>Tốt</v>
          </cell>
        </row>
        <row r="20">
          <cell r="F20" t="str">
            <v>040304004500</v>
          </cell>
          <cell r="G20" t="str">
            <v>040304004500</v>
          </cell>
          <cell r="H20" t="str">
            <v>Sư phạm Tiếng Anh</v>
          </cell>
          <cell r="I20" t="str">
            <v>ĐÃ có qd NN anh</v>
          </cell>
          <cell r="K20" t="str">
            <v>06/07/2004</v>
          </cell>
          <cell r="L20" t="str">
            <v>Nữ</v>
          </cell>
          <cell r="N20" t="str">
            <v>2</v>
          </cell>
          <cell r="O20" t="str">
            <v>2022</v>
          </cell>
          <cell r="P20" t="str">
            <v>Giỏi</v>
          </cell>
          <cell r="Q20" t="str">
            <v>Tốt</v>
          </cell>
        </row>
        <row r="21">
          <cell r="F21" t="str">
            <v>040302001903</v>
          </cell>
          <cell r="G21" t="str">
            <v>040302001903</v>
          </cell>
          <cell r="H21" t="str">
            <v>Sư phạm Tiếng Anh</v>
          </cell>
          <cell r="I21" t="str">
            <v>ko đạt SP TA tài năng</v>
          </cell>
          <cell r="K21" t="str">
            <v>05/06/2002</v>
          </cell>
          <cell r="L21" t="str">
            <v>Nữ</v>
          </cell>
          <cell r="N21" t="str">
            <v>3</v>
          </cell>
          <cell r="O21" t="str">
            <v>2020</v>
          </cell>
          <cell r="P21" t="str">
            <v>Giỏi</v>
          </cell>
          <cell r="Q21" t="str">
            <v>Tốt</v>
          </cell>
        </row>
        <row r="22">
          <cell r="F22" t="str">
            <v>040304000499</v>
          </cell>
          <cell r="I22" t="str">
            <v>040304000499</v>
          </cell>
          <cell r="K22" t="str">
            <v>26/10/2004</v>
          </cell>
          <cell r="L22" t="str">
            <v>Nữ</v>
          </cell>
          <cell r="M22" t="str">
            <v>01</v>
          </cell>
          <cell r="N22" t="str">
            <v>1</v>
          </cell>
          <cell r="O22" t="str">
            <v>2022</v>
          </cell>
          <cell r="P22" t="str">
            <v>Giỏi</v>
          </cell>
          <cell r="Q22" t="str">
            <v>Tốt</v>
          </cell>
        </row>
        <row r="23">
          <cell r="F23" t="str">
            <v>040304002463</v>
          </cell>
          <cell r="I23" t="str">
            <v>040304002463</v>
          </cell>
          <cell r="K23" t="str">
            <v>18/04/2004</v>
          </cell>
          <cell r="L23" t="str">
            <v>Nữ</v>
          </cell>
          <cell r="N23" t="str">
            <v>1</v>
          </cell>
          <cell r="O23" t="str">
            <v>2022</v>
          </cell>
          <cell r="P23" t="str">
            <v>Giỏi</v>
          </cell>
          <cell r="Q23" t="str">
            <v>Tốt</v>
          </cell>
        </row>
        <row r="24">
          <cell r="F24" t="str">
            <v>040204001982</v>
          </cell>
          <cell r="I24" t="str">
            <v>040204001982</v>
          </cell>
          <cell r="K24" t="str">
            <v>05/07/2004</v>
          </cell>
          <cell r="L24" t="str">
            <v>Nam</v>
          </cell>
          <cell r="N24" t="str">
            <v>1</v>
          </cell>
          <cell r="O24" t="str">
            <v>2022</v>
          </cell>
          <cell r="P24" t="str">
            <v>Giỏi</v>
          </cell>
          <cell r="Q24" t="str">
            <v>Tốt</v>
          </cell>
        </row>
        <row r="25">
          <cell r="F25" t="str">
            <v>040204020936</v>
          </cell>
          <cell r="I25" t="str">
            <v>040204020936</v>
          </cell>
          <cell r="K25" t="str">
            <v>14/01/2004</v>
          </cell>
          <cell r="L25" t="str">
            <v>Nam</v>
          </cell>
          <cell r="M25" t="str">
            <v>01</v>
          </cell>
          <cell r="N25" t="str">
            <v>1</v>
          </cell>
          <cell r="O25" t="str">
            <v>2022</v>
          </cell>
          <cell r="P25" t="str">
            <v>Giỏi</v>
          </cell>
          <cell r="Q25" t="str">
            <v>Tốt</v>
          </cell>
        </row>
        <row r="26">
          <cell r="F26" t="str">
            <v>040304007266</v>
          </cell>
          <cell r="I26" t="str">
            <v>040304007266</v>
          </cell>
          <cell r="K26" t="str">
            <v>12/08/2004</v>
          </cell>
          <cell r="L26" t="str">
            <v>Nữ</v>
          </cell>
          <cell r="N26" t="str">
            <v>2NT</v>
          </cell>
          <cell r="O26" t="str">
            <v>2022</v>
          </cell>
          <cell r="P26" t="str">
            <v>Giỏi</v>
          </cell>
          <cell r="Q26" t="str">
            <v>Tốt</v>
          </cell>
        </row>
        <row r="27">
          <cell r="F27" t="str">
            <v>040304021377</v>
          </cell>
          <cell r="G27" t="str">
            <v>040304021377</v>
          </cell>
          <cell r="H27" t="str">
            <v>Giáo dục Tiểu học</v>
          </cell>
          <cell r="I27" t="str">
            <v>ĐÃ có qd luật kinh tế</v>
          </cell>
          <cell r="K27" t="str">
            <v>20/08/2004</v>
          </cell>
          <cell r="L27" t="str">
            <v>Nữ</v>
          </cell>
          <cell r="M27" t="str">
            <v>01</v>
          </cell>
          <cell r="N27" t="str">
            <v>1</v>
          </cell>
          <cell r="O27" t="str">
            <v>2022</v>
          </cell>
          <cell r="P27" t="str">
            <v>Khá</v>
          </cell>
          <cell r="Q27" t="str">
            <v>Tốt</v>
          </cell>
        </row>
        <row r="28">
          <cell r="F28" t="str">
            <v>042204010354</v>
          </cell>
          <cell r="I28" t="str">
            <v>042204010354</v>
          </cell>
          <cell r="K28" t="str">
            <v>26/02/2004</v>
          </cell>
          <cell r="L28" t="str">
            <v>Nam</v>
          </cell>
          <cell r="N28" t="str">
            <v>2</v>
          </cell>
          <cell r="O28" t="str">
            <v>2022</v>
          </cell>
          <cell r="P28" t="str">
            <v>Giỏi</v>
          </cell>
          <cell r="Q28" t="str">
            <v>Tốt</v>
          </cell>
        </row>
        <row r="29">
          <cell r="F29" t="str">
            <v>040304002661</v>
          </cell>
          <cell r="G29" t="str">
            <v>040304002661</v>
          </cell>
          <cell r="H29" t="str">
            <v>Sư phạm Tiếng Anh</v>
          </cell>
          <cell r="I29" t="str">
            <v>ĐÃ có qd NN anh</v>
          </cell>
          <cell r="K29" t="str">
            <v>02/01/2004</v>
          </cell>
          <cell r="L29" t="str">
            <v>Nữ</v>
          </cell>
          <cell r="N29" t="str">
            <v>2NT</v>
          </cell>
          <cell r="O29" t="str">
            <v>2022</v>
          </cell>
          <cell r="P29" t="str">
            <v>Giỏi</v>
          </cell>
          <cell r="Q29" t="str">
            <v>Tốt</v>
          </cell>
        </row>
        <row r="30">
          <cell r="F30" t="str">
            <v>040303025008</v>
          </cell>
          <cell r="G30" t="str">
            <v>040303025008</v>
          </cell>
          <cell r="I30" t="str">
            <v>ko đu SP toan</v>
          </cell>
          <cell r="K30" t="str">
            <v>11/07/2003</v>
          </cell>
          <cell r="L30" t="str">
            <v>Nữ</v>
          </cell>
          <cell r="N30" t="str">
            <v>3</v>
          </cell>
          <cell r="O30" t="str">
            <v>2021</v>
          </cell>
          <cell r="P30" t="str">
            <v>Giỏi</v>
          </cell>
          <cell r="Q30" t="str">
            <v>Tốt</v>
          </cell>
        </row>
        <row r="31">
          <cell r="F31" t="str">
            <v>042304001775</v>
          </cell>
          <cell r="I31" t="str">
            <v>042304001775</v>
          </cell>
          <cell r="K31" t="str">
            <v>26/09/2004</v>
          </cell>
          <cell r="L31" t="str">
            <v>Nữ</v>
          </cell>
          <cell r="N31" t="str">
            <v>2NT</v>
          </cell>
          <cell r="O31" t="str">
            <v>2022</v>
          </cell>
          <cell r="P31" t="str">
            <v>Giỏi</v>
          </cell>
          <cell r="Q31" t="str">
            <v>Tốt</v>
          </cell>
        </row>
        <row r="32">
          <cell r="F32" t="str">
            <v>040304020713</v>
          </cell>
          <cell r="I32" t="str">
            <v>040304020713</v>
          </cell>
          <cell r="K32" t="str">
            <v>01/07/2004</v>
          </cell>
          <cell r="L32" t="str">
            <v>Nữ</v>
          </cell>
          <cell r="N32" t="str">
            <v>1</v>
          </cell>
          <cell r="O32" t="str">
            <v>2022</v>
          </cell>
          <cell r="P32" t="str">
            <v>Giỏi</v>
          </cell>
          <cell r="Q32" t="str">
            <v>Tốt</v>
          </cell>
        </row>
        <row r="33">
          <cell r="F33" t="str">
            <v>064305013320</v>
          </cell>
          <cell r="G33" t="str">
            <v>064305013320</v>
          </cell>
          <cell r="I33" t="str">
            <v>064305013320</v>
          </cell>
          <cell r="K33" t="str">
            <v>07/09/2005</v>
          </cell>
          <cell r="L33" t="str">
            <v>Nữ</v>
          </cell>
          <cell r="N33" t="str">
            <v>2NT</v>
          </cell>
          <cell r="O33" t="str">
            <v>2023</v>
          </cell>
          <cell r="P33" t="str">
            <v>Khá</v>
          </cell>
          <cell r="Q33" t="str">
            <v>Tốt</v>
          </cell>
        </row>
        <row r="34">
          <cell r="F34" t="str">
            <v>042303001467</v>
          </cell>
          <cell r="I34" t="str">
            <v>042303001467</v>
          </cell>
          <cell r="K34" t="str">
            <v>11/11/2003</v>
          </cell>
          <cell r="L34" t="str">
            <v>Nữ</v>
          </cell>
          <cell r="N34" t="str">
            <v>3</v>
          </cell>
          <cell r="O34" t="str">
            <v>2021</v>
          </cell>
          <cell r="P34" t="str">
            <v>Giỏi</v>
          </cell>
          <cell r="Q34" t="str">
            <v>Tốt</v>
          </cell>
        </row>
        <row r="35">
          <cell r="F35" t="str">
            <v>040204020047</v>
          </cell>
          <cell r="I35" t="str">
            <v>040204020047</v>
          </cell>
          <cell r="K35" t="str">
            <v>23/06/2004</v>
          </cell>
          <cell r="L35" t="str">
            <v>Nam</v>
          </cell>
          <cell r="N35" t="str">
            <v>2NT</v>
          </cell>
          <cell r="O35" t="str">
            <v>2022</v>
          </cell>
          <cell r="P35" t="str">
            <v>Giỏi</v>
          </cell>
          <cell r="Q35" t="str">
            <v>Tốt</v>
          </cell>
        </row>
        <row r="36">
          <cell r="F36" t="str">
            <v>040205019468</v>
          </cell>
          <cell r="G36" t="str">
            <v>040205019468</v>
          </cell>
          <cell r="H36" t="str">
            <v>Giáo dục Tiểu học</v>
          </cell>
          <cell r="I36" t="str">
            <v>Ko thấy ds</v>
          </cell>
          <cell r="K36" t="str">
            <v>03/01/2005</v>
          </cell>
          <cell r="L36" t="str">
            <v>Nam</v>
          </cell>
          <cell r="M36" t="str">
            <v>01</v>
          </cell>
          <cell r="N36" t="str">
            <v>1</v>
          </cell>
          <cell r="O36" t="str">
            <v>2023</v>
          </cell>
          <cell r="P36" t="str">
            <v>Giỏi</v>
          </cell>
          <cell r="Q36" t="str">
            <v>Tốt</v>
          </cell>
        </row>
        <row r="37">
          <cell r="F37" t="str">
            <v>042304004170</v>
          </cell>
          <cell r="I37" t="str">
            <v>042304004170</v>
          </cell>
          <cell r="K37" t="str">
            <v>09/09/2004</v>
          </cell>
          <cell r="L37" t="str">
            <v>Nữ</v>
          </cell>
          <cell r="N37" t="str">
            <v>2NT</v>
          </cell>
          <cell r="O37" t="str">
            <v>2022</v>
          </cell>
          <cell r="P37" t="str">
            <v>Giỏi</v>
          </cell>
          <cell r="Q37" t="str">
            <v>Tốt</v>
          </cell>
        </row>
        <row r="38">
          <cell r="F38" t="str">
            <v>034204006949</v>
          </cell>
          <cell r="I38" t="str">
            <v>034204006949</v>
          </cell>
          <cell r="K38" t="str">
            <v>09/03/2004</v>
          </cell>
          <cell r="L38" t="str">
            <v>Nam</v>
          </cell>
          <cell r="N38" t="str">
            <v>2NT</v>
          </cell>
          <cell r="O38" t="str">
            <v>2022</v>
          </cell>
          <cell r="P38" t="str">
            <v>Giỏi</v>
          </cell>
          <cell r="Q38" t="str">
            <v>Tốt</v>
          </cell>
        </row>
        <row r="39">
          <cell r="F39" t="str">
            <v>038304010000</v>
          </cell>
          <cell r="I39" t="str">
            <v>038304010000</v>
          </cell>
          <cell r="K39" t="str">
            <v>06/07/2004</v>
          </cell>
          <cell r="L39" t="str">
            <v>Nữ</v>
          </cell>
          <cell r="N39" t="str">
            <v>2NT</v>
          </cell>
          <cell r="O39" t="str">
            <v>2022</v>
          </cell>
          <cell r="P39" t="str">
            <v>Giỏi</v>
          </cell>
          <cell r="Q39" t="str">
            <v>Tốt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53"/>
  <sheetViews>
    <sheetView tabSelected="1" topLeftCell="AX3" zoomScaleNormal="100" workbookViewId="0">
      <selection activeCell="BG3" sqref="BG1:CP1048576"/>
    </sheetView>
  </sheetViews>
  <sheetFormatPr defaultColWidth="9.140625" defaultRowHeight="15" x14ac:dyDescent="0.25"/>
  <cols>
    <col min="1" max="2" width="9.140625" style="1" hidden="1" customWidth="1"/>
    <col min="3" max="3" width="27.140625" style="1" hidden="1" customWidth="1"/>
    <col min="4" max="4" width="11.42578125" style="1" hidden="1" customWidth="1"/>
    <col min="5" max="5" width="27.7109375" style="1" hidden="1" customWidth="1"/>
    <col min="6" max="11" width="9.140625" style="1" hidden="1" customWidth="1"/>
    <col min="12" max="12" width="26.5703125" style="1" hidden="1" customWidth="1"/>
    <col min="13" max="15" width="16.5703125" style="1" hidden="1" customWidth="1"/>
    <col min="16" max="21" width="9.140625" style="1" hidden="1" customWidth="1"/>
    <col min="22" max="22" width="44.28515625" style="1" hidden="1" customWidth="1"/>
    <col min="23" max="23" width="9.140625" style="1" hidden="1" customWidth="1"/>
    <col min="24" max="24" width="40.85546875" style="1" hidden="1" customWidth="1"/>
    <col min="25" max="25" width="9.140625" style="1" hidden="1" customWidth="1"/>
    <col min="26" max="26" width="19.28515625" style="1" hidden="1" customWidth="1"/>
    <col min="27" max="27" width="15" style="1" hidden="1" customWidth="1"/>
    <col min="28" max="40" width="9.140625" style="1" hidden="1" customWidth="1"/>
    <col min="41" max="41" width="11.42578125" style="1" hidden="1" customWidth="1"/>
    <col min="42" max="42" width="17.28515625" style="1" hidden="1" customWidth="1"/>
    <col min="43" max="43" width="11.42578125" style="1" hidden="1" customWidth="1"/>
    <col min="44" max="45" width="0" style="1" hidden="1" customWidth="1"/>
    <col min="46" max="46" width="11.5703125" style="1" hidden="1" customWidth="1"/>
    <col min="47" max="47" width="4.85546875" style="31" customWidth="1"/>
    <col min="48" max="48" width="26.42578125" style="2" customWidth="1"/>
    <col min="49" max="49" width="15.85546875" style="31" customWidth="1"/>
    <col min="50" max="50" width="6.5703125" style="31" customWidth="1"/>
    <col min="51" max="51" width="12" style="31" customWidth="1"/>
    <col min="52" max="52" width="21" style="31" customWidth="1"/>
    <col min="53" max="53" width="6.5703125" style="62" customWidth="1"/>
    <col min="54" max="54" width="6.28515625" style="62" customWidth="1"/>
    <col min="55" max="55" width="12" style="2" customWidth="1"/>
    <col min="56" max="56" width="9.140625" style="31"/>
    <col min="57" max="57" width="5.28515625" style="31" customWidth="1"/>
    <col min="58" max="58" width="6.5703125" style="31" customWidth="1"/>
    <col min="59" max="59" width="9.140625" style="31"/>
    <col min="60" max="60" width="14.5703125" style="2" hidden="1" customWidth="1"/>
    <col min="61" max="61" width="8.140625" style="31" customWidth="1"/>
    <col min="62" max="62" width="5.28515625" style="31" customWidth="1"/>
    <col min="63" max="63" width="13.28515625" style="31" customWidth="1"/>
    <col min="64" max="69" width="0" style="1" hidden="1" customWidth="1"/>
    <col min="70" max="70" width="44.28515625" style="1" hidden="1" customWidth="1"/>
    <col min="71" max="71" width="0" style="1" hidden="1" customWidth="1"/>
    <col min="72" max="72" width="40.85546875" style="1" hidden="1" customWidth="1"/>
    <col min="73" max="74" width="0" style="1" hidden="1" customWidth="1"/>
    <col min="75" max="75" width="14.42578125" style="1" hidden="1" customWidth="1"/>
    <col min="76" max="88" width="0" style="1" hidden="1" customWidth="1"/>
    <col min="89" max="89" width="12.85546875" style="1" hidden="1" customWidth="1"/>
    <col min="90" max="90" width="17.28515625" style="1" hidden="1" customWidth="1"/>
    <col min="91" max="91" width="0" style="1" hidden="1" customWidth="1"/>
    <col min="92" max="16384" width="9.140625" style="1"/>
  </cols>
  <sheetData>
    <row r="1" spans="1:93" s="21" customFormat="1" ht="18.75" x14ac:dyDescent="0.3">
      <c r="A1" s="87" t="s">
        <v>481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18"/>
      <c r="N1" s="18"/>
      <c r="O1" s="18"/>
      <c r="P1" s="18"/>
      <c r="Q1" s="83" t="s">
        <v>482</v>
      </c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19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32"/>
      <c r="AV1" s="23" t="s">
        <v>481</v>
      </c>
      <c r="AW1" s="18"/>
      <c r="AX1" s="18"/>
      <c r="AY1" s="18"/>
      <c r="AZ1" s="83" t="s">
        <v>482</v>
      </c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</row>
    <row r="2" spans="1:93" s="21" customFormat="1" ht="18.75" x14ac:dyDescent="0.3">
      <c r="A2" s="88" t="s">
        <v>483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8"/>
      <c r="N2" s="18"/>
      <c r="O2" s="18"/>
      <c r="P2" s="18"/>
      <c r="Q2" s="84" t="s">
        <v>484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19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32"/>
      <c r="AV2" s="29" t="s">
        <v>483</v>
      </c>
      <c r="AW2" s="22"/>
      <c r="AX2" s="22"/>
      <c r="AY2" s="22"/>
      <c r="AZ2" s="84" t="s">
        <v>484</v>
      </c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</row>
    <row r="3" spans="1:93" s="21" customFormat="1" ht="39.950000000000003" customHeight="1" x14ac:dyDescent="0.25">
      <c r="A3" s="22"/>
      <c r="B3" s="18"/>
      <c r="C3" s="18"/>
      <c r="D3" s="18"/>
      <c r="E3" s="18"/>
      <c r="F3" s="18"/>
      <c r="G3" s="18"/>
      <c r="H3" s="18"/>
      <c r="I3" s="18"/>
      <c r="J3" s="23"/>
      <c r="K3" s="24"/>
      <c r="L3" s="24"/>
      <c r="M3" s="18"/>
      <c r="N3" s="18"/>
      <c r="O3" s="18"/>
      <c r="P3" s="18"/>
      <c r="Q3" s="25"/>
      <c r="R3" s="25"/>
      <c r="S3" s="25"/>
      <c r="T3" s="25"/>
      <c r="U3" s="25"/>
      <c r="V3" s="25"/>
      <c r="W3" s="18"/>
      <c r="X3" s="25"/>
      <c r="Y3" s="25"/>
      <c r="Z3" s="25"/>
      <c r="AA3" s="25"/>
      <c r="AB3" s="18"/>
      <c r="AC3" s="18"/>
      <c r="AD3" s="25"/>
      <c r="AH3" s="19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32"/>
      <c r="AW3" s="30"/>
      <c r="AX3" s="30"/>
      <c r="AY3" s="30"/>
      <c r="AZ3" s="30"/>
      <c r="BA3" s="30"/>
      <c r="BB3" s="30"/>
      <c r="BD3" s="30"/>
      <c r="BE3" s="30"/>
      <c r="BF3" s="30"/>
      <c r="BG3" s="30"/>
      <c r="BI3" s="30"/>
      <c r="BJ3" s="30"/>
      <c r="BK3" s="30"/>
    </row>
    <row r="4" spans="1:93" s="28" customFormat="1" ht="19.5" x14ac:dyDescent="0.25">
      <c r="A4" s="85" t="s">
        <v>485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26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33"/>
      <c r="AV4" s="85" t="s">
        <v>485</v>
      </c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</row>
    <row r="5" spans="1:93" s="28" customFormat="1" ht="18.75" x14ac:dyDescent="0.25">
      <c r="A5" s="86" t="s">
        <v>486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26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33"/>
      <c r="AV5" s="86" t="s">
        <v>492</v>
      </c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</row>
    <row r="7" spans="1:93" s="36" customFormat="1" ht="47.25" collapsed="1" x14ac:dyDescent="0.25">
      <c r="A7" s="34" t="s">
        <v>0</v>
      </c>
      <c r="B7" s="35" t="s">
        <v>1</v>
      </c>
      <c r="C7" s="34" t="s">
        <v>2</v>
      </c>
      <c r="D7" s="34" t="s">
        <v>3</v>
      </c>
      <c r="E7" s="34"/>
      <c r="F7" s="34" t="s">
        <v>4</v>
      </c>
      <c r="G7" s="34" t="s">
        <v>5</v>
      </c>
      <c r="H7" s="34" t="s">
        <v>6</v>
      </c>
      <c r="I7" s="34" t="s">
        <v>7</v>
      </c>
      <c r="J7" s="34" t="s">
        <v>8</v>
      </c>
      <c r="K7" s="34" t="s">
        <v>9</v>
      </c>
      <c r="L7" s="34" t="s">
        <v>10</v>
      </c>
      <c r="M7" s="34" t="s">
        <v>11</v>
      </c>
      <c r="N7" s="34" t="s">
        <v>12</v>
      </c>
      <c r="O7" s="34" t="s">
        <v>13</v>
      </c>
      <c r="P7" s="34" t="s">
        <v>14</v>
      </c>
      <c r="Q7" s="34" t="s">
        <v>15</v>
      </c>
      <c r="R7" s="34" t="s">
        <v>16</v>
      </c>
      <c r="S7" s="34" t="s">
        <v>17</v>
      </c>
      <c r="T7" s="34" t="s">
        <v>18</v>
      </c>
      <c r="U7" s="34" t="s">
        <v>19</v>
      </c>
      <c r="V7" s="34" t="s">
        <v>20</v>
      </c>
      <c r="W7" s="34" t="s">
        <v>21</v>
      </c>
      <c r="X7" s="34" t="s">
        <v>22</v>
      </c>
      <c r="Y7" s="34" t="s">
        <v>23</v>
      </c>
      <c r="Z7" s="34" t="s">
        <v>24</v>
      </c>
      <c r="AA7" s="34" t="s">
        <v>25</v>
      </c>
      <c r="AB7" s="34" t="s">
        <v>26</v>
      </c>
      <c r="AC7" s="34" t="s">
        <v>27</v>
      </c>
      <c r="AD7" s="34" t="s">
        <v>28</v>
      </c>
      <c r="AE7" s="34" t="s">
        <v>29</v>
      </c>
      <c r="AF7" s="34" t="s">
        <v>30</v>
      </c>
      <c r="AG7" s="34" t="s">
        <v>31</v>
      </c>
      <c r="AH7" s="34" t="s">
        <v>32</v>
      </c>
      <c r="AI7" s="34" t="s">
        <v>33</v>
      </c>
      <c r="AJ7" s="34" t="s">
        <v>34</v>
      </c>
      <c r="AK7" s="34" t="s">
        <v>35</v>
      </c>
      <c r="AL7" s="34" t="s">
        <v>36</v>
      </c>
      <c r="AM7" s="34" t="s">
        <v>37</v>
      </c>
      <c r="AN7" s="34" t="s">
        <v>38</v>
      </c>
      <c r="AO7" s="34" t="s">
        <v>39</v>
      </c>
      <c r="AP7" s="34" t="s">
        <v>40</v>
      </c>
      <c r="AS7" s="34" t="s">
        <v>9</v>
      </c>
      <c r="AT7" s="37" t="s">
        <v>25</v>
      </c>
      <c r="AU7" s="38" t="s">
        <v>0</v>
      </c>
      <c r="AV7" s="38" t="s">
        <v>487</v>
      </c>
      <c r="AW7" s="38" t="s">
        <v>488</v>
      </c>
      <c r="AX7" s="38" t="s">
        <v>41</v>
      </c>
      <c r="AY7" s="38" t="s">
        <v>42</v>
      </c>
      <c r="AZ7" s="38" t="s">
        <v>43</v>
      </c>
      <c r="BA7" s="81" t="s">
        <v>501</v>
      </c>
      <c r="BB7" s="81" t="s">
        <v>502</v>
      </c>
      <c r="BC7" s="38" t="s">
        <v>4</v>
      </c>
      <c r="BD7" s="38" t="s">
        <v>5</v>
      </c>
      <c r="BE7" s="38" t="s">
        <v>503</v>
      </c>
      <c r="BF7" s="38" t="s">
        <v>504</v>
      </c>
      <c r="BG7" s="38" t="s">
        <v>489</v>
      </c>
      <c r="BH7" s="38" t="s">
        <v>11</v>
      </c>
      <c r="BI7" s="67" t="s">
        <v>499</v>
      </c>
      <c r="BJ7" s="67" t="s">
        <v>500</v>
      </c>
      <c r="BK7" s="67" t="s">
        <v>493</v>
      </c>
      <c r="BL7" s="34" t="s">
        <v>14</v>
      </c>
      <c r="BM7" s="34" t="s">
        <v>15</v>
      </c>
      <c r="BN7" s="34" t="s">
        <v>16</v>
      </c>
      <c r="BO7" s="34" t="s">
        <v>17</v>
      </c>
      <c r="BP7" s="34" t="s">
        <v>18</v>
      </c>
      <c r="BQ7" s="34" t="s">
        <v>19</v>
      </c>
      <c r="BR7" s="34" t="s">
        <v>20</v>
      </c>
      <c r="BS7" s="34" t="s">
        <v>21</v>
      </c>
      <c r="BT7" s="34" t="s">
        <v>22</v>
      </c>
      <c r="BU7" s="34" t="s">
        <v>23</v>
      </c>
      <c r="BV7" s="34" t="s">
        <v>24</v>
      </c>
      <c r="BW7" s="34" t="s">
        <v>25</v>
      </c>
      <c r="BX7" s="34" t="s">
        <v>26</v>
      </c>
      <c r="BY7" s="34" t="s">
        <v>27</v>
      </c>
      <c r="BZ7" s="34" t="s">
        <v>28</v>
      </c>
      <c r="CA7" s="34" t="s">
        <v>29</v>
      </c>
      <c r="CB7" s="34" t="s">
        <v>30</v>
      </c>
      <c r="CC7" s="34" t="s">
        <v>31</v>
      </c>
      <c r="CD7" s="34" t="s">
        <v>32</v>
      </c>
      <c r="CE7" s="34" t="s">
        <v>33</v>
      </c>
      <c r="CF7" s="34" t="s">
        <v>34</v>
      </c>
      <c r="CG7" s="34" t="s">
        <v>35</v>
      </c>
      <c r="CH7" s="34" t="s">
        <v>36</v>
      </c>
      <c r="CI7" s="34" t="s">
        <v>37</v>
      </c>
      <c r="CJ7" s="34" t="s">
        <v>38</v>
      </c>
      <c r="CK7" s="34" t="s">
        <v>39</v>
      </c>
      <c r="CL7" s="34" t="s">
        <v>40</v>
      </c>
    </row>
    <row r="8" spans="1:93" ht="15.75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S8" s="42"/>
      <c r="AT8" s="48"/>
      <c r="AU8" s="39">
        <v>1</v>
      </c>
      <c r="AV8" s="54" t="s">
        <v>474</v>
      </c>
      <c r="AW8" s="55">
        <v>40204004028</v>
      </c>
      <c r="AX8" s="55">
        <v>1</v>
      </c>
      <c r="AY8" s="55">
        <v>7480201</v>
      </c>
      <c r="AZ8" s="55" t="s">
        <v>475</v>
      </c>
      <c r="BA8" s="55" t="s">
        <v>471</v>
      </c>
      <c r="BB8" s="55" t="s">
        <v>470</v>
      </c>
      <c r="BC8" s="56" t="s">
        <v>476</v>
      </c>
      <c r="BD8" s="55" t="s">
        <v>81</v>
      </c>
      <c r="BE8" s="55"/>
      <c r="BF8" s="55"/>
      <c r="BG8" s="55">
        <v>2004</v>
      </c>
      <c r="BH8" s="57" t="s">
        <v>477</v>
      </c>
      <c r="BI8" s="78">
        <v>200</v>
      </c>
      <c r="BJ8" s="76" t="s">
        <v>477</v>
      </c>
      <c r="BK8" s="69">
        <v>24.1033333333333</v>
      </c>
      <c r="BL8" s="5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6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6"/>
      <c r="CN8" s="16"/>
      <c r="CO8" s="14"/>
    </row>
    <row r="9" spans="1:93" ht="15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S9" s="42"/>
      <c r="AT9" s="48"/>
      <c r="AU9" s="39">
        <v>2</v>
      </c>
      <c r="AV9" s="40" t="s">
        <v>462</v>
      </c>
      <c r="AW9" s="58" t="s">
        <v>463</v>
      </c>
      <c r="AX9" s="58">
        <v>5</v>
      </c>
      <c r="AY9" s="58" t="s">
        <v>464</v>
      </c>
      <c r="AZ9" s="58" t="s">
        <v>465</v>
      </c>
      <c r="BA9" s="63" t="str">
        <f>VLOOKUP(AW9,'[1]43'!F$2:N$41,8,0)</f>
        <v>Khá</v>
      </c>
      <c r="BB9" s="66" t="str">
        <f>VLOOKUP(AW9,'[2]43'!$F$2:$Q$39,11,0)</f>
        <v>Khá</v>
      </c>
      <c r="BC9" s="41" t="s">
        <v>466</v>
      </c>
      <c r="BD9" s="59" t="s">
        <v>49</v>
      </c>
      <c r="BE9" s="55"/>
      <c r="BF9" s="39" t="s">
        <v>82</v>
      </c>
      <c r="BG9" s="59" t="s">
        <v>433</v>
      </c>
      <c r="BH9" s="60" t="s">
        <v>467</v>
      </c>
      <c r="BI9" s="78">
        <v>405</v>
      </c>
      <c r="BJ9" s="6" t="s">
        <v>494</v>
      </c>
      <c r="BK9" s="70">
        <v>23.175000000000001</v>
      </c>
      <c r="BL9" s="51"/>
      <c r="BM9" s="9"/>
      <c r="BN9" s="9"/>
      <c r="BO9" s="9"/>
      <c r="BP9" s="9"/>
      <c r="BQ9" s="9"/>
      <c r="BR9" s="9"/>
      <c r="BS9" s="9"/>
      <c r="BT9" s="52">
        <v>0</v>
      </c>
      <c r="BU9" s="52">
        <v>5.8</v>
      </c>
      <c r="BV9" s="11">
        <v>23.175000000000001</v>
      </c>
      <c r="BW9" s="13">
        <v>0</v>
      </c>
      <c r="BX9" s="52">
        <v>0</v>
      </c>
      <c r="BY9" s="52">
        <v>0</v>
      </c>
      <c r="BZ9" s="52">
        <v>8.5</v>
      </c>
      <c r="CA9" s="52">
        <v>7</v>
      </c>
      <c r="CB9" s="52">
        <v>8.75</v>
      </c>
      <c r="CC9" s="52">
        <v>22.6875</v>
      </c>
      <c r="CD9" s="53">
        <v>23.175000000000001</v>
      </c>
      <c r="CE9" s="42"/>
      <c r="CF9" s="42"/>
      <c r="CG9" s="42"/>
      <c r="CH9" s="42"/>
      <c r="CI9" s="42"/>
      <c r="CJ9" s="42"/>
      <c r="CK9" s="42"/>
      <c r="CL9" s="42"/>
    </row>
    <row r="10" spans="1:93" ht="15.75" x14ac:dyDescent="0.25">
      <c r="A10" s="3">
        <v>3459</v>
      </c>
      <c r="B10" s="4" t="s">
        <v>395</v>
      </c>
      <c r="C10" s="5" t="s">
        <v>396</v>
      </c>
      <c r="D10" s="3" t="s">
        <v>397</v>
      </c>
      <c r="E10" s="3" t="s">
        <v>398</v>
      </c>
      <c r="F10" s="3" t="s">
        <v>399</v>
      </c>
      <c r="G10" s="3" t="s">
        <v>81</v>
      </c>
      <c r="H10" s="3"/>
      <c r="I10" s="3" t="s">
        <v>82</v>
      </c>
      <c r="J10" s="3" t="s">
        <v>52</v>
      </c>
      <c r="K10" s="6" t="s">
        <v>64</v>
      </c>
      <c r="L10" s="6" t="s">
        <v>125</v>
      </c>
      <c r="M10" s="6" t="s">
        <v>127</v>
      </c>
      <c r="N10" s="6">
        <f>MAX((AB10+AD10+AE10),(AB10+AD10+AJ10),(AB10+AE10+AF10),(AB10+AC10+AJ10))</f>
        <v>23.6</v>
      </c>
      <c r="O10" s="6">
        <v>2</v>
      </c>
      <c r="P10" s="3">
        <f t="shared" ref="P10:P22" si="0">IF(OR(H10="01",H10="02",H10="03",H10="04"),2,IF(OR(H10="05",H10="06",H10="07"),1,0))</f>
        <v>0</v>
      </c>
      <c r="Q10" s="3">
        <f t="shared" ref="Q10:Q22" si="1">IF(I10="1",0.75,IF(I10="2NT",0.5,IF(I10="2",0.25,0)))</f>
        <v>0.5</v>
      </c>
      <c r="R10" s="3">
        <f t="shared" ref="R10:R22" si="2">P10+Q10</f>
        <v>0.5</v>
      </c>
      <c r="S10" s="3" t="s">
        <v>117</v>
      </c>
      <c r="T10" s="3" t="s">
        <v>118</v>
      </c>
      <c r="U10" s="3" t="s">
        <v>400</v>
      </c>
      <c r="V10" s="3" t="s">
        <v>401</v>
      </c>
      <c r="W10" s="3"/>
      <c r="X10" s="3"/>
      <c r="Y10" s="3" t="s">
        <v>117</v>
      </c>
      <c r="Z10" s="3" t="s">
        <v>97</v>
      </c>
      <c r="AA10" s="7">
        <f t="shared" ref="AA10:AA22" si="3">IF(N10&gt;=22.5,((30-N10)/7.5)*(R10)+N10,R10+N10)</f>
        <v>24.026666666666667</v>
      </c>
      <c r="AB10" s="6">
        <v>8.6</v>
      </c>
      <c r="AC10" s="6"/>
      <c r="AD10" s="6">
        <v>7.5</v>
      </c>
      <c r="AE10" s="6">
        <v>7.5</v>
      </c>
      <c r="AF10" s="6">
        <v>7.25</v>
      </c>
      <c r="AG10" s="6"/>
      <c r="AH10" s="6"/>
      <c r="AI10" s="6"/>
      <c r="AJ10" s="6"/>
      <c r="AK10" s="6"/>
      <c r="AL10" s="6"/>
      <c r="AM10" s="6"/>
      <c r="AN10" s="6"/>
      <c r="AO10" s="3" t="s">
        <v>397</v>
      </c>
      <c r="AP10" s="3" t="s">
        <v>402</v>
      </c>
      <c r="AQ10" s="1" t="str">
        <f>VLOOKUP(D10,'[2]Ko diem hoc ba'!$B$2:$B$1629,1,0)</f>
        <v>038204028172</v>
      </c>
      <c r="AS10" s="72"/>
      <c r="AT10" s="72"/>
      <c r="AU10" s="39">
        <v>3</v>
      </c>
      <c r="AV10" s="40" t="s">
        <v>403</v>
      </c>
      <c r="AW10" s="39" t="s">
        <v>404</v>
      </c>
      <c r="AX10" s="39">
        <v>1</v>
      </c>
      <c r="AY10" s="39" t="s">
        <v>405</v>
      </c>
      <c r="AZ10" s="39" t="s">
        <v>406</v>
      </c>
      <c r="BA10" s="55" t="s">
        <v>471</v>
      </c>
      <c r="BB10" s="66" t="str">
        <f>VLOOKUP(AW10,'[2]43'!$F$2:$Q$39,11,0)</f>
        <v>Giỏi</v>
      </c>
      <c r="BC10" s="40" t="s">
        <v>407</v>
      </c>
      <c r="BD10" s="39" t="s">
        <v>81</v>
      </c>
      <c r="BE10" s="39"/>
      <c r="BF10" s="39" t="s">
        <v>82</v>
      </c>
      <c r="BG10" s="39" t="s">
        <v>52</v>
      </c>
      <c r="BH10" s="40" t="s">
        <v>408</v>
      </c>
      <c r="BI10" s="3">
        <v>100</v>
      </c>
      <c r="BJ10" s="6" t="s">
        <v>473</v>
      </c>
      <c r="BK10" s="71">
        <v>26.5</v>
      </c>
      <c r="BL10" s="8">
        <v>0</v>
      </c>
      <c r="BM10" s="3">
        <v>0.5</v>
      </c>
      <c r="BN10" s="3">
        <v>0.5</v>
      </c>
      <c r="BO10" s="3" t="s">
        <v>409</v>
      </c>
      <c r="BP10" s="3" t="s">
        <v>410</v>
      </c>
      <c r="BQ10" s="3" t="s">
        <v>411</v>
      </c>
      <c r="BR10" s="3" t="s">
        <v>412</v>
      </c>
      <c r="BS10" s="3"/>
      <c r="BT10" s="3"/>
      <c r="BU10" s="3" t="s">
        <v>409</v>
      </c>
      <c r="BV10" s="3" t="s">
        <v>413</v>
      </c>
      <c r="BW10" s="7">
        <v>26.5</v>
      </c>
      <c r="BX10" s="6"/>
      <c r="BY10" s="6">
        <v>7.25</v>
      </c>
      <c r="BZ10" s="6"/>
      <c r="CA10" s="6"/>
      <c r="CB10" s="6"/>
      <c r="CC10" s="6">
        <v>9.25</v>
      </c>
      <c r="CD10" s="6">
        <v>9.75</v>
      </c>
      <c r="CE10" s="6">
        <v>9.5</v>
      </c>
      <c r="CF10" s="6"/>
      <c r="CG10" s="6"/>
      <c r="CH10" s="6"/>
      <c r="CI10" s="6"/>
      <c r="CJ10" s="6"/>
      <c r="CK10" s="3" t="s">
        <v>404</v>
      </c>
      <c r="CL10" s="3" t="s">
        <v>414</v>
      </c>
    </row>
    <row r="11" spans="1:93" ht="15.75" x14ac:dyDescent="0.25">
      <c r="A11" s="3">
        <v>165</v>
      </c>
      <c r="B11" s="4" t="s">
        <v>44</v>
      </c>
      <c r="C11" s="5" t="s">
        <v>45</v>
      </c>
      <c r="D11" s="3" t="s">
        <v>46</v>
      </c>
      <c r="E11" s="3" t="s">
        <v>47</v>
      </c>
      <c r="F11" s="3" t="s">
        <v>48</v>
      </c>
      <c r="G11" s="3" t="s">
        <v>49</v>
      </c>
      <c r="H11" s="3" t="s">
        <v>50</v>
      </c>
      <c r="I11" s="3" t="s">
        <v>51</v>
      </c>
      <c r="J11" s="3" t="s">
        <v>52</v>
      </c>
      <c r="K11" s="6" t="s">
        <v>53</v>
      </c>
      <c r="L11" s="6" t="s">
        <v>54</v>
      </c>
      <c r="M11" s="6" t="s">
        <v>55</v>
      </c>
      <c r="N11" s="6">
        <f>MAX((AB11+AD11+AE11),(AB11+AD11+AJ11),(AC11+AG11+AH11),(AB11+AC11+AJ11))</f>
        <v>22.25</v>
      </c>
      <c r="O11" s="6">
        <v>1</v>
      </c>
      <c r="P11" s="3">
        <f t="shared" si="0"/>
        <v>2</v>
      </c>
      <c r="Q11" s="3">
        <f t="shared" si="1"/>
        <v>0.75</v>
      </c>
      <c r="R11" s="3">
        <f t="shared" si="2"/>
        <v>2.75</v>
      </c>
      <c r="S11" s="3" t="s">
        <v>56</v>
      </c>
      <c r="T11" s="3" t="s">
        <v>57</v>
      </c>
      <c r="U11" s="3" t="s">
        <v>58</v>
      </c>
      <c r="V11" s="3" t="s">
        <v>59</v>
      </c>
      <c r="W11" s="3" t="s">
        <v>60</v>
      </c>
      <c r="X11" s="3" t="s">
        <v>61</v>
      </c>
      <c r="Y11" s="3" t="s">
        <v>56</v>
      </c>
      <c r="Z11" s="3" t="s">
        <v>62</v>
      </c>
      <c r="AA11" s="7">
        <f t="shared" si="3"/>
        <v>25</v>
      </c>
      <c r="AB11" s="6"/>
      <c r="AC11" s="6">
        <v>8.5</v>
      </c>
      <c r="AD11" s="6"/>
      <c r="AE11" s="6"/>
      <c r="AF11" s="6"/>
      <c r="AG11" s="6">
        <v>8</v>
      </c>
      <c r="AH11" s="6">
        <v>5.75</v>
      </c>
      <c r="AI11" s="6"/>
      <c r="AJ11" s="6"/>
      <c r="AK11" s="6"/>
      <c r="AL11" s="6"/>
      <c r="AM11" s="6"/>
      <c r="AN11" s="6"/>
      <c r="AO11" s="3" t="s">
        <v>46</v>
      </c>
      <c r="AP11" s="3" t="s">
        <v>63</v>
      </c>
      <c r="AQ11" s="1" t="str">
        <f>VLOOKUP(D11,'[2]Ko diem hoc ba'!$B$2:$B$1629,1,0)</f>
        <v>040304021125</v>
      </c>
      <c r="AS11" s="47" t="s">
        <v>64</v>
      </c>
      <c r="AT11" s="49" t="s">
        <v>65</v>
      </c>
      <c r="AU11" s="39">
        <v>4</v>
      </c>
      <c r="AV11" s="40" t="s">
        <v>66</v>
      </c>
      <c r="AW11" s="39" t="s">
        <v>67</v>
      </c>
      <c r="AX11" s="39">
        <v>1</v>
      </c>
      <c r="AY11" s="39" t="s">
        <v>53</v>
      </c>
      <c r="AZ11" s="39" t="s">
        <v>54</v>
      </c>
      <c r="BA11" s="63" t="str">
        <f>VLOOKUP(AW11,'[1]43'!F$2:N$41,8,0)</f>
        <v>Khá</v>
      </c>
      <c r="BB11" s="66" t="str">
        <f>VLOOKUP(AW11,'[2]43'!$F$2:$Q$39,11,0)</f>
        <v>Khá</v>
      </c>
      <c r="BC11" s="40" t="s">
        <v>68</v>
      </c>
      <c r="BD11" s="39" t="s">
        <v>49</v>
      </c>
      <c r="BE11" s="39" t="s">
        <v>50</v>
      </c>
      <c r="BF11" s="39" t="s">
        <v>51</v>
      </c>
      <c r="BG11" s="39" t="s">
        <v>52</v>
      </c>
      <c r="BH11" s="40" t="s">
        <v>55</v>
      </c>
      <c r="BI11" s="3">
        <v>100</v>
      </c>
      <c r="BJ11" s="6" t="s">
        <v>473</v>
      </c>
      <c r="BK11" s="71">
        <v>27.466666666666665</v>
      </c>
      <c r="BL11" s="8">
        <v>2</v>
      </c>
      <c r="BM11" s="3">
        <v>0.75</v>
      </c>
      <c r="BN11" s="3">
        <v>2.75</v>
      </c>
      <c r="BO11" s="3" t="s">
        <v>69</v>
      </c>
      <c r="BP11" s="3" t="s">
        <v>70</v>
      </c>
      <c r="BQ11" s="3" t="s">
        <v>58</v>
      </c>
      <c r="BR11" s="3" t="s">
        <v>71</v>
      </c>
      <c r="BS11" s="3" t="s">
        <v>72</v>
      </c>
      <c r="BT11" s="3" t="s">
        <v>73</v>
      </c>
      <c r="BU11" s="3" t="s">
        <v>69</v>
      </c>
      <c r="BV11" s="3" t="s">
        <v>74</v>
      </c>
      <c r="BW11" s="7">
        <v>27.466666666666665</v>
      </c>
      <c r="BX11" s="6"/>
      <c r="BY11" s="6">
        <v>8.75</v>
      </c>
      <c r="BZ11" s="6"/>
      <c r="CA11" s="6"/>
      <c r="CB11" s="6"/>
      <c r="CC11" s="6">
        <v>8.75</v>
      </c>
      <c r="CD11" s="6">
        <v>8.5</v>
      </c>
      <c r="CE11" s="6"/>
      <c r="CF11" s="6"/>
      <c r="CG11" s="6"/>
      <c r="CH11" s="6"/>
      <c r="CI11" s="6"/>
      <c r="CJ11" s="6"/>
      <c r="CK11" s="3" t="s">
        <v>67</v>
      </c>
      <c r="CL11" s="3" t="s">
        <v>75</v>
      </c>
    </row>
    <row r="12" spans="1:93" ht="15.75" x14ac:dyDescent="0.25">
      <c r="A12" s="3">
        <v>1704</v>
      </c>
      <c r="B12" s="4" t="s">
        <v>189</v>
      </c>
      <c r="C12" s="5" t="s">
        <v>190</v>
      </c>
      <c r="D12" s="3" t="s">
        <v>191</v>
      </c>
      <c r="E12" s="3" t="s">
        <v>192</v>
      </c>
      <c r="F12" s="3" t="s">
        <v>193</v>
      </c>
      <c r="G12" s="3" t="s">
        <v>81</v>
      </c>
      <c r="H12" s="3"/>
      <c r="I12" s="3" t="s">
        <v>51</v>
      </c>
      <c r="J12" s="3" t="s">
        <v>52</v>
      </c>
      <c r="K12" s="6" t="s">
        <v>194</v>
      </c>
      <c r="L12" s="6" t="s">
        <v>195</v>
      </c>
      <c r="M12" s="6" t="s">
        <v>196</v>
      </c>
      <c r="N12" s="6">
        <f>MAX((AB12+AD12+AE12),(AB12+AD12+AJ12),(AB12+AC12+AJ12),(AB12+AE12+AJ12))</f>
        <v>23.7</v>
      </c>
      <c r="O12" s="6">
        <v>4</v>
      </c>
      <c r="P12" s="3">
        <f t="shared" si="0"/>
        <v>0</v>
      </c>
      <c r="Q12" s="3">
        <f t="shared" si="1"/>
        <v>0.75</v>
      </c>
      <c r="R12" s="3">
        <f t="shared" si="2"/>
        <v>0.75</v>
      </c>
      <c r="S12" s="3" t="s">
        <v>56</v>
      </c>
      <c r="T12" s="3" t="s">
        <v>57</v>
      </c>
      <c r="U12" s="3" t="s">
        <v>197</v>
      </c>
      <c r="V12" s="3" t="s">
        <v>198</v>
      </c>
      <c r="W12" s="3" t="s">
        <v>160</v>
      </c>
      <c r="X12" s="3" t="s">
        <v>199</v>
      </c>
      <c r="Y12" s="3" t="s">
        <v>56</v>
      </c>
      <c r="Z12" s="3" t="s">
        <v>200</v>
      </c>
      <c r="AA12" s="7">
        <f t="shared" si="3"/>
        <v>24.33</v>
      </c>
      <c r="AB12" s="6">
        <v>8.1999999999999993</v>
      </c>
      <c r="AC12" s="6"/>
      <c r="AD12" s="6">
        <v>7.75</v>
      </c>
      <c r="AE12" s="6">
        <v>7.75</v>
      </c>
      <c r="AF12" s="6">
        <v>2.5</v>
      </c>
      <c r="AG12" s="6"/>
      <c r="AH12" s="6"/>
      <c r="AI12" s="6"/>
      <c r="AJ12" s="6"/>
      <c r="AK12" s="6"/>
      <c r="AL12" s="6"/>
      <c r="AM12" s="6"/>
      <c r="AN12" s="6"/>
      <c r="AO12" s="3" t="s">
        <v>191</v>
      </c>
      <c r="AP12" s="3" t="s">
        <v>201</v>
      </c>
      <c r="AQ12" s="1" t="str">
        <f>VLOOKUP(D12,'[2]Ko diem hoc ba'!$B$2:$B$1629,1,0)</f>
        <v>040204001344</v>
      </c>
      <c r="AU12" s="39">
        <v>5</v>
      </c>
      <c r="AV12" s="40" t="s">
        <v>202</v>
      </c>
      <c r="AW12" s="39" t="s">
        <v>203</v>
      </c>
      <c r="AX12" s="39">
        <v>1</v>
      </c>
      <c r="AY12" s="39" t="s">
        <v>53</v>
      </c>
      <c r="AZ12" s="39" t="s">
        <v>54</v>
      </c>
      <c r="BA12" s="55" t="s">
        <v>471</v>
      </c>
      <c r="BB12" s="66" t="str">
        <f>VLOOKUP(AW12,'[2]43'!$F$2:$Q$39,11,0)</f>
        <v>Giỏi</v>
      </c>
      <c r="BC12" s="40" t="s">
        <v>204</v>
      </c>
      <c r="BD12" s="39" t="s">
        <v>49</v>
      </c>
      <c r="BE12" s="39"/>
      <c r="BF12" s="39" t="s">
        <v>82</v>
      </c>
      <c r="BG12" s="39" t="s">
        <v>52</v>
      </c>
      <c r="BH12" s="40" t="s">
        <v>55</v>
      </c>
      <c r="BI12" s="3">
        <v>100</v>
      </c>
      <c r="BJ12" s="6" t="s">
        <v>473</v>
      </c>
      <c r="BK12" s="71">
        <v>26.733333333333334</v>
      </c>
      <c r="BL12" s="8">
        <v>0</v>
      </c>
      <c r="BM12" s="3">
        <v>0.5</v>
      </c>
      <c r="BN12" s="3">
        <v>0.5</v>
      </c>
      <c r="BO12" s="3" t="s">
        <v>56</v>
      </c>
      <c r="BP12" s="3" t="s">
        <v>57</v>
      </c>
      <c r="BQ12" s="3" t="s">
        <v>205</v>
      </c>
      <c r="BR12" s="3" t="s">
        <v>206</v>
      </c>
      <c r="BS12" s="3"/>
      <c r="BT12" s="3"/>
      <c r="BU12" s="3" t="s">
        <v>56</v>
      </c>
      <c r="BV12" s="3" t="s">
        <v>207</v>
      </c>
      <c r="BW12" s="7">
        <v>26.733333333333334</v>
      </c>
      <c r="BX12" s="6"/>
      <c r="BY12" s="6">
        <v>8.75</v>
      </c>
      <c r="BZ12" s="6"/>
      <c r="CA12" s="6"/>
      <c r="CB12" s="6"/>
      <c r="CC12" s="6">
        <v>9</v>
      </c>
      <c r="CD12" s="6">
        <v>8.75</v>
      </c>
      <c r="CE12" s="6">
        <v>8</v>
      </c>
      <c r="CF12" s="6"/>
      <c r="CG12" s="6"/>
      <c r="CH12" s="6"/>
      <c r="CI12" s="6"/>
      <c r="CJ12" s="6"/>
      <c r="CK12" s="3" t="s">
        <v>203</v>
      </c>
      <c r="CL12" s="3" t="s">
        <v>208</v>
      </c>
    </row>
    <row r="13" spans="1:93" ht="15.75" x14ac:dyDescent="0.25">
      <c r="A13" s="3">
        <v>1919</v>
      </c>
      <c r="B13" s="4" t="s">
        <v>225</v>
      </c>
      <c r="C13" s="5" t="s">
        <v>226</v>
      </c>
      <c r="D13" s="3" t="s">
        <v>227</v>
      </c>
      <c r="E13" s="3" t="s">
        <v>228</v>
      </c>
      <c r="F13" s="3" t="s">
        <v>229</v>
      </c>
      <c r="G13" s="3" t="s">
        <v>49</v>
      </c>
      <c r="H13" s="3"/>
      <c r="I13" s="3" t="s">
        <v>115</v>
      </c>
      <c r="J13" s="3" t="s">
        <v>116</v>
      </c>
      <c r="K13" s="6" t="s">
        <v>92</v>
      </c>
      <c r="L13" s="6" t="s">
        <v>93</v>
      </c>
      <c r="M13" s="6" t="s">
        <v>95</v>
      </c>
      <c r="N13" s="6">
        <f>MAX((AB13+AD13+AJ13*2)*3/4,(AB13+AC13+AJ13*2)*3/4,(AC13+AG13+AJ13*2)*3/4,(AC13+AH13+AJ13*2)*3/4)</f>
        <v>26.137500000000003</v>
      </c>
      <c r="O13" s="6">
        <v>1</v>
      </c>
      <c r="P13" s="3">
        <f t="shared" si="0"/>
        <v>0</v>
      </c>
      <c r="Q13" s="3">
        <f t="shared" si="1"/>
        <v>0</v>
      </c>
      <c r="R13" s="3">
        <f t="shared" si="2"/>
        <v>0</v>
      </c>
      <c r="S13" s="3" t="s">
        <v>56</v>
      </c>
      <c r="T13" s="3" t="s">
        <v>57</v>
      </c>
      <c r="U13" s="3" t="s">
        <v>221</v>
      </c>
      <c r="V13" s="3" t="s">
        <v>222</v>
      </c>
      <c r="W13" s="3"/>
      <c r="X13" s="3"/>
      <c r="Y13" s="3" t="s">
        <v>56</v>
      </c>
      <c r="Z13" s="3" t="s">
        <v>230</v>
      </c>
      <c r="AA13" s="7">
        <f t="shared" si="3"/>
        <v>26.137500000000003</v>
      </c>
      <c r="AB13" s="6">
        <v>8</v>
      </c>
      <c r="AC13" s="6">
        <v>8</v>
      </c>
      <c r="AD13" s="6">
        <v>9.25</v>
      </c>
      <c r="AE13" s="6">
        <v>3.5</v>
      </c>
      <c r="AF13" s="6">
        <v>4.5</v>
      </c>
      <c r="AG13" s="6"/>
      <c r="AH13" s="6"/>
      <c r="AI13" s="6"/>
      <c r="AJ13" s="6">
        <v>8.8000000000000007</v>
      </c>
      <c r="AK13" s="6" t="s">
        <v>98</v>
      </c>
      <c r="AL13" s="6"/>
      <c r="AM13" s="6"/>
      <c r="AN13" s="6"/>
      <c r="AO13" s="3" t="s">
        <v>227</v>
      </c>
      <c r="AP13" s="3" t="s">
        <v>231</v>
      </c>
      <c r="AQ13" s="1" t="str">
        <f>VLOOKUP(D13,'[2]Ko diem hoc ba'!$B$2:$B$1629,1,0)</f>
        <v>040303005478</v>
      </c>
      <c r="AU13" s="39">
        <v>6</v>
      </c>
      <c r="AV13" s="40" t="s">
        <v>232</v>
      </c>
      <c r="AW13" s="39" t="s">
        <v>233</v>
      </c>
      <c r="AX13" s="39">
        <v>1</v>
      </c>
      <c r="AY13" s="39" t="s">
        <v>53</v>
      </c>
      <c r="AZ13" s="39" t="s">
        <v>54</v>
      </c>
      <c r="BA13" s="63" t="str">
        <f>VLOOKUP(AW13,'[1]43'!F$2:N$41,8,0)</f>
        <v>Khá</v>
      </c>
      <c r="BB13" s="66" t="str">
        <f>VLOOKUP(AW13,'[2]43'!$F$2:$Q$39,11,0)</f>
        <v>Khá</v>
      </c>
      <c r="BC13" s="40" t="s">
        <v>234</v>
      </c>
      <c r="BD13" s="39" t="s">
        <v>49</v>
      </c>
      <c r="BE13" s="39"/>
      <c r="BF13" s="39" t="s">
        <v>82</v>
      </c>
      <c r="BG13" s="39" t="s">
        <v>52</v>
      </c>
      <c r="BH13" s="40" t="s">
        <v>55</v>
      </c>
      <c r="BI13" s="3">
        <v>100</v>
      </c>
      <c r="BJ13" s="6" t="s">
        <v>473</v>
      </c>
      <c r="BK13" s="71">
        <v>26.733333333333334</v>
      </c>
      <c r="BL13" s="8">
        <v>0</v>
      </c>
      <c r="BM13" s="3">
        <v>0.5</v>
      </c>
      <c r="BN13" s="3">
        <v>0.5</v>
      </c>
      <c r="BO13" s="3" t="s">
        <v>56</v>
      </c>
      <c r="BP13" s="3" t="s">
        <v>57</v>
      </c>
      <c r="BQ13" s="3" t="s">
        <v>221</v>
      </c>
      <c r="BR13" s="3" t="s">
        <v>222</v>
      </c>
      <c r="BS13" s="3"/>
      <c r="BT13" s="3"/>
      <c r="BU13" s="3" t="s">
        <v>56</v>
      </c>
      <c r="BV13" s="3" t="s">
        <v>235</v>
      </c>
      <c r="BW13" s="7">
        <v>26.733333333333334</v>
      </c>
      <c r="BX13" s="6"/>
      <c r="BY13" s="6">
        <v>8.25</v>
      </c>
      <c r="BZ13" s="6"/>
      <c r="CA13" s="6"/>
      <c r="CB13" s="6"/>
      <c r="CC13" s="6">
        <v>9.25</v>
      </c>
      <c r="CD13" s="6">
        <v>9</v>
      </c>
      <c r="CE13" s="6">
        <v>8.75</v>
      </c>
      <c r="CF13" s="6"/>
      <c r="CG13" s="6"/>
      <c r="CH13" s="6"/>
      <c r="CI13" s="6"/>
      <c r="CJ13" s="6"/>
      <c r="CK13" s="3" t="s">
        <v>233</v>
      </c>
      <c r="CL13" s="3" t="s">
        <v>236</v>
      </c>
    </row>
    <row r="14" spans="1:93" ht="15.75" x14ac:dyDescent="0.25">
      <c r="A14" s="3">
        <v>2125</v>
      </c>
      <c r="B14" s="4" t="s">
        <v>237</v>
      </c>
      <c r="C14" s="5" t="s">
        <v>238</v>
      </c>
      <c r="D14" s="3" t="s">
        <v>239</v>
      </c>
      <c r="E14" s="3" t="s">
        <v>240</v>
      </c>
      <c r="F14" s="3" t="s">
        <v>241</v>
      </c>
      <c r="G14" s="3" t="s">
        <v>81</v>
      </c>
      <c r="H14" s="3"/>
      <c r="I14" s="3" t="s">
        <v>51</v>
      </c>
      <c r="J14" s="3" t="s">
        <v>52</v>
      </c>
      <c r="K14" s="6" t="s">
        <v>242</v>
      </c>
      <c r="L14" s="6" t="s">
        <v>243</v>
      </c>
      <c r="M14" s="6" t="s">
        <v>244</v>
      </c>
      <c r="N14" s="6">
        <f>MAX((AB14+AD14+AE14),(AB14+AD14+AJ14),(AB14+AE14+AF14),(AB14+AE14+AJ14))</f>
        <v>21.95</v>
      </c>
      <c r="O14" s="6">
        <v>8</v>
      </c>
      <c r="P14" s="3">
        <f t="shared" si="0"/>
        <v>0</v>
      </c>
      <c r="Q14" s="3">
        <f t="shared" si="1"/>
        <v>0.75</v>
      </c>
      <c r="R14" s="3">
        <f t="shared" si="2"/>
        <v>0.75</v>
      </c>
      <c r="S14" s="3" t="s">
        <v>245</v>
      </c>
      <c r="T14" s="3" t="s">
        <v>246</v>
      </c>
      <c r="U14" s="3" t="s">
        <v>58</v>
      </c>
      <c r="V14" s="3" t="s">
        <v>247</v>
      </c>
      <c r="W14" s="3" t="s">
        <v>140</v>
      </c>
      <c r="X14" s="3" t="s">
        <v>248</v>
      </c>
      <c r="Y14" s="3" t="s">
        <v>245</v>
      </c>
      <c r="Z14" s="3" t="s">
        <v>249</v>
      </c>
      <c r="AA14" s="7">
        <f t="shared" si="3"/>
        <v>22.7</v>
      </c>
      <c r="AB14" s="6">
        <v>8.1999999999999993</v>
      </c>
      <c r="AC14" s="6"/>
      <c r="AD14" s="6">
        <v>6.25</v>
      </c>
      <c r="AE14" s="6">
        <v>7</v>
      </c>
      <c r="AF14" s="6">
        <v>6.75</v>
      </c>
      <c r="AG14" s="6"/>
      <c r="AH14" s="6"/>
      <c r="AI14" s="6"/>
      <c r="AJ14" s="6"/>
      <c r="AK14" s="6"/>
      <c r="AL14" s="6"/>
      <c r="AM14" s="6"/>
      <c r="AN14" s="6"/>
      <c r="AO14" s="3" t="s">
        <v>239</v>
      </c>
      <c r="AP14" s="3" t="s">
        <v>250</v>
      </c>
      <c r="AQ14" s="1" t="str">
        <f>VLOOKUP(D14,'[2]Ko diem hoc ba'!$B$2:$B$1629,1,0)</f>
        <v>064204010444</v>
      </c>
      <c r="AU14" s="39">
        <v>7</v>
      </c>
      <c r="AV14" s="40" t="s">
        <v>251</v>
      </c>
      <c r="AW14" s="68" t="s">
        <v>252</v>
      </c>
      <c r="AX14" s="39">
        <v>1</v>
      </c>
      <c r="AY14" s="39" t="s">
        <v>53</v>
      </c>
      <c r="AZ14" s="39" t="s">
        <v>54</v>
      </c>
      <c r="BA14" s="55" t="s">
        <v>471</v>
      </c>
      <c r="BB14" s="66" t="str">
        <f>VLOOKUP(AW14,'[2]43'!$F$2:$Q$39,11,0)</f>
        <v>Giỏi</v>
      </c>
      <c r="BC14" s="40" t="s">
        <v>253</v>
      </c>
      <c r="BD14" s="39" t="s">
        <v>49</v>
      </c>
      <c r="BE14" s="39" t="s">
        <v>50</v>
      </c>
      <c r="BF14" s="39" t="s">
        <v>51</v>
      </c>
      <c r="BG14" s="39" t="s">
        <v>52</v>
      </c>
      <c r="BH14" s="40" t="s">
        <v>55</v>
      </c>
      <c r="BI14" s="3">
        <v>100</v>
      </c>
      <c r="BJ14" s="6" t="s">
        <v>473</v>
      </c>
      <c r="BK14" s="71">
        <v>27.15</v>
      </c>
      <c r="BL14" s="8">
        <v>2</v>
      </c>
      <c r="BM14" s="3">
        <v>0.75</v>
      </c>
      <c r="BN14" s="3">
        <v>2.75</v>
      </c>
      <c r="BO14" s="3" t="s">
        <v>56</v>
      </c>
      <c r="BP14" s="3" t="s">
        <v>57</v>
      </c>
      <c r="BQ14" s="3" t="s">
        <v>254</v>
      </c>
      <c r="BR14" s="3" t="s">
        <v>255</v>
      </c>
      <c r="BS14" s="3" t="s">
        <v>256</v>
      </c>
      <c r="BT14" s="3" t="s">
        <v>257</v>
      </c>
      <c r="BU14" s="3" t="s">
        <v>56</v>
      </c>
      <c r="BV14" s="3" t="s">
        <v>258</v>
      </c>
      <c r="BW14" s="7">
        <v>27.15</v>
      </c>
      <c r="BX14" s="6"/>
      <c r="BY14" s="6">
        <v>8</v>
      </c>
      <c r="BZ14" s="6"/>
      <c r="CA14" s="6"/>
      <c r="CB14" s="6"/>
      <c r="CC14" s="6">
        <v>9</v>
      </c>
      <c r="CD14" s="6">
        <v>8.5</v>
      </c>
      <c r="CE14" s="6"/>
      <c r="CF14" s="6"/>
      <c r="CG14" s="6"/>
      <c r="CH14" s="6"/>
      <c r="CI14" s="6"/>
      <c r="CJ14" s="6"/>
      <c r="CK14" s="3" t="s">
        <v>252</v>
      </c>
      <c r="CL14" s="3" t="s">
        <v>259</v>
      </c>
    </row>
    <row r="15" spans="1:93" ht="15.75" x14ac:dyDescent="0.25">
      <c r="A15" s="3">
        <v>2164</v>
      </c>
      <c r="B15" s="4" t="s">
        <v>260</v>
      </c>
      <c r="C15" s="5" t="s">
        <v>261</v>
      </c>
      <c r="D15" s="3" t="s">
        <v>262</v>
      </c>
      <c r="E15" s="3" t="s">
        <v>263</v>
      </c>
      <c r="F15" s="3" t="s">
        <v>264</v>
      </c>
      <c r="G15" s="3" t="s">
        <v>49</v>
      </c>
      <c r="H15" s="3" t="s">
        <v>50</v>
      </c>
      <c r="I15" s="3" t="s">
        <v>51</v>
      </c>
      <c r="J15" s="3" t="s">
        <v>52</v>
      </c>
      <c r="K15" s="6" t="s">
        <v>53</v>
      </c>
      <c r="L15" s="6" t="s">
        <v>54</v>
      </c>
      <c r="M15" s="6" t="s">
        <v>55</v>
      </c>
      <c r="N15" s="6">
        <f>MAX((AB15+AD15+AE15),(AB15+AD15+AJ15),(AC15+AG15+AH15),(AB15+AC15+AJ15))</f>
        <v>23.25</v>
      </c>
      <c r="O15" s="6">
        <v>2</v>
      </c>
      <c r="P15" s="3">
        <f t="shared" si="0"/>
        <v>2</v>
      </c>
      <c r="Q15" s="3">
        <f t="shared" si="1"/>
        <v>0.75</v>
      </c>
      <c r="R15" s="3">
        <f t="shared" si="2"/>
        <v>2.75</v>
      </c>
      <c r="S15" s="3" t="s">
        <v>117</v>
      </c>
      <c r="T15" s="3" t="s">
        <v>118</v>
      </c>
      <c r="U15" s="3" t="s">
        <v>221</v>
      </c>
      <c r="V15" s="3" t="s">
        <v>265</v>
      </c>
      <c r="W15" s="3" t="s">
        <v>58</v>
      </c>
      <c r="X15" s="3" t="s">
        <v>266</v>
      </c>
      <c r="Y15" s="3" t="s">
        <v>117</v>
      </c>
      <c r="Z15" s="3" t="s">
        <v>267</v>
      </c>
      <c r="AA15" s="7">
        <f t="shared" si="3"/>
        <v>25.725000000000001</v>
      </c>
      <c r="AB15" s="6"/>
      <c r="AC15" s="6">
        <v>8.75</v>
      </c>
      <c r="AD15" s="6"/>
      <c r="AE15" s="6"/>
      <c r="AF15" s="6"/>
      <c r="AG15" s="6">
        <v>7.25</v>
      </c>
      <c r="AH15" s="6">
        <v>7.25</v>
      </c>
      <c r="AI15" s="6">
        <v>9.5</v>
      </c>
      <c r="AJ15" s="6"/>
      <c r="AK15" s="6"/>
      <c r="AL15" s="6"/>
      <c r="AM15" s="6"/>
      <c r="AN15" s="6"/>
      <c r="AO15" s="3" t="s">
        <v>262</v>
      </c>
      <c r="AP15" s="3" t="s">
        <v>268</v>
      </c>
      <c r="AQ15" s="1" t="e">
        <f>VLOOKUP(D15,'[2]Ko diem hoc ba'!$B$2:$B$1629,1,0)</f>
        <v>#N/A</v>
      </c>
      <c r="AU15" s="39">
        <v>8</v>
      </c>
      <c r="AV15" s="40" t="s">
        <v>269</v>
      </c>
      <c r="AW15" s="39" t="s">
        <v>270</v>
      </c>
      <c r="AX15" s="39">
        <v>1</v>
      </c>
      <c r="AY15" s="39" t="s">
        <v>53</v>
      </c>
      <c r="AZ15" s="39" t="s">
        <v>54</v>
      </c>
      <c r="BA15" s="55" t="s">
        <v>471</v>
      </c>
      <c r="BB15" s="66" t="str">
        <f>VLOOKUP(AW15,'[2]43'!$F$2:$Q$39,11,0)</f>
        <v>Giỏi</v>
      </c>
      <c r="BC15" s="40" t="s">
        <v>174</v>
      </c>
      <c r="BD15" s="39" t="s">
        <v>49</v>
      </c>
      <c r="BE15" s="39"/>
      <c r="BF15" s="39" t="s">
        <v>51</v>
      </c>
      <c r="BG15" s="39" t="s">
        <v>52</v>
      </c>
      <c r="BH15" s="40" t="s">
        <v>55</v>
      </c>
      <c r="BI15" s="3">
        <v>100</v>
      </c>
      <c r="BJ15" s="6" t="s">
        <v>473</v>
      </c>
      <c r="BK15" s="71">
        <v>25.95</v>
      </c>
      <c r="BL15" s="8">
        <v>0</v>
      </c>
      <c r="BM15" s="3">
        <v>0.75</v>
      </c>
      <c r="BN15" s="3">
        <v>0.75</v>
      </c>
      <c r="BO15" s="3" t="s">
        <v>56</v>
      </c>
      <c r="BP15" s="3" t="s">
        <v>57</v>
      </c>
      <c r="BQ15" s="3" t="s">
        <v>183</v>
      </c>
      <c r="BR15" s="3" t="s">
        <v>184</v>
      </c>
      <c r="BS15" s="3"/>
      <c r="BT15" s="3"/>
      <c r="BU15" s="3" t="s">
        <v>56</v>
      </c>
      <c r="BV15" s="3" t="s">
        <v>271</v>
      </c>
      <c r="BW15" s="7">
        <v>25.95</v>
      </c>
      <c r="BX15" s="6"/>
      <c r="BY15" s="6">
        <v>9</v>
      </c>
      <c r="BZ15" s="6"/>
      <c r="CA15" s="6"/>
      <c r="CB15" s="6"/>
      <c r="CC15" s="6">
        <v>8.5</v>
      </c>
      <c r="CD15" s="6">
        <v>8</v>
      </c>
      <c r="CE15" s="6"/>
      <c r="CF15" s="6"/>
      <c r="CG15" s="6"/>
      <c r="CH15" s="6"/>
      <c r="CI15" s="6"/>
      <c r="CJ15" s="6"/>
      <c r="CK15" s="3" t="s">
        <v>270</v>
      </c>
      <c r="CL15" s="3" t="s">
        <v>272</v>
      </c>
    </row>
    <row r="16" spans="1:93" ht="15.75" x14ac:dyDescent="0.25">
      <c r="A16" s="3">
        <v>2417</v>
      </c>
      <c r="B16" s="4" t="s">
        <v>293</v>
      </c>
      <c r="C16" s="5" t="s">
        <v>294</v>
      </c>
      <c r="D16" s="3" t="s">
        <v>295</v>
      </c>
      <c r="E16" s="3" t="s">
        <v>296</v>
      </c>
      <c r="F16" s="3" t="s">
        <v>297</v>
      </c>
      <c r="G16" s="3" t="s">
        <v>49</v>
      </c>
      <c r="H16" s="3"/>
      <c r="I16" s="3" t="s">
        <v>82</v>
      </c>
      <c r="J16" s="3" t="s">
        <v>52</v>
      </c>
      <c r="K16" s="6" t="s">
        <v>53</v>
      </c>
      <c r="L16" s="6" t="s">
        <v>54</v>
      </c>
      <c r="M16" s="6" t="s">
        <v>55</v>
      </c>
      <c r="N16" s="6">
        <f>MAX((AB16+AD16+AE16),(AB16+AD16+AJ16),(AC16+AG16+AH16),(AB16+AC16+AJ16))</f>
        <v>24.5</v>
      </c>
      <c r="O16" s="6">
        <v>1</v>
      </c>
      <c r="P16" s="3">
        <f t="shared" si="0"/>
        <v>0</v>
      </c>
      <c r="Q16" s="3">
        <f t="shared" si="1"/>
        <v>0.5</v>
      </c>
      <c r="R16" s="3">
        <f t="shared" si="2"/>
        <v>0.5</v>
      </c>
      <c r="S16" s="3" t="s">
        <v>69</v>
      </c>
      <c r="T16" s="3" t="s">
        <v>70</v>
      </c>
      <c r="U16" s="3" t="s">
        <v>298</v>
      </c>
      <c r="V16" s="3" t="s">
        <v>299</v>
      </c>
      <c r="W16" s="3"/>
      <c r="X16" s="3"/>
      <c r="Y16" s="3" t="s">
        <v>69</v>
      </c>
      <c r="Z16" s="3" t="s">
        <v>300</v>
      </c>
      <c r="AA16" s="7">
        <f t="shared" si="3"/>
        <v>24.866666666666667</v>
      </c>
      <c r="AB16" s="6"/>
      <c r="AC16" s="6">
        <v>8.75</v>
      </c>
      <c r="AD16" s="6"/>
      <c r="AE16" s="6"/>
      <c r="AF16" s="6"/>
      <c r="AG16" s="6">
        <v>8.5</v>
      </c>
      <c r="AH16" s="6">
        <v>7.25</v>
      </c>
      <c r="AI16" s="6">
        <v>7.75</v>
      </c>
      <c r="AJ16" s="6"/>
      <c r="AK16" s="6"/>
      <c r="AL16" s="6"/>
      <c r="AM16" s="6"/>
      <c r="AN16" s="6"/>
      <c r="AO16" s="3" t="s">
        <v>295</v>
      </c>
      <c r="AP16" s="3" t="s">
        <v>301</v>
      </c>
      <c r="AQ16" s="1" t="str">
        <f>VLOOKUP(D16,'[2]Ko diem hoc ba'!$B$2:$B$1629,1,0)</f>
        <v>042304002404</v>
      </c>
      <c r="AU16" s="39">
        <v>9</v>
      </c>
      <c r="AV16" s="40" t="s">
        <v>302</v>
      </c>
      <c r="AW16" s="68" t="s">
        <v>303</v>
      </c>
      <c r="AX16" s="39">
        <v>1</v>
      </c>
      <c r="AY16" s="39" t="s">
        <v>53</v>
      </c>
      <c r="AZ16" s="39" t="s">
        <v>54</v>
      </c>
      <c r="BA16" s="55" t="s">
        <v>471</v>
      </c>
      <c r="BB16" s="66" t="str">
        <f>VLOOKUP(AW16,'[2]43'!$F$2:$Q$39,11,0)</f>
        <v>Giỏi</v>
      </c>
      <c r="BC16" s="40" t="s">
        <v>304</v>
      </c>
      <c r="BD16" s="39" t="s">
        <v>81</v>
      </c>
      <c r="BE16" s="39" t="s">
        <v>50</v>
      </c>
      <c r="BF16" s="39" t="s">
        <v>51</v>
      </c>
      <c r="BG16" s="39" t="s">
        <v>52</v>
      </c>
      <c r="BH16" s="40" t="s">
        <v>55</v>
      </c>
      <c r="BI16" s="3">
        <v>100</v>
      </c>
      <c r="BJ16" s="6" t="s">
        <v>473</v>
      </c>
      <c r="BK16" s="71">
        <v>27.308333333333334</v>
      </c>
      <c r="BL16" s="8">
        <v>2</v>
      </c>
      <c r="BM16" s="3">
        <v>0.75</v>
      </c>
      <c r="BN16" s="3">
        <v>2.75</v>
      </c>
      <c r="BO16" s="3" t="s">
        <v>56</v>
      </c>
      <c r="BP16" s="3" t="s">
        <v>57</v>
      </c>
      <c r="BQ16" s="3" t="s">
        <v>185</v>
      </c>
      <c r="BR16" s="3" t="s">
        <v>305</v>
      </c>
      <c r="BS16" s="3" t="s">
        <v>205</v>
      </c>
      <c r="BT16" s="3" t="s">
        <v>306</v>
      </c>
      <c r="BU16" s="3" t="s">
        <v>56</v>
      </c>
      <c r="BV16" s="3" t="s">
        <v>307</v>
      </c>
      <c r="BW16" s="7">
        <v>27.308333333333334</v>
      </c>
      <c r="BX16" s="6"/>
      <c r="BY16" s="6">
        <v>8.5</v>
      </c>
      <c r="BZ16" s="6"/>
      <c r="CA16" s="6"/>
      <c r="CB16" s="6"/>
      <c r="CC16" s="6">
        <v>8</v>
      </c>
      <c r="CD16" s="6">
        <v>9.25</v>
      </c>
      <c r="CE16" s="6"/>
      <c r="CF16" s="6"/>
      <c r="CG16" s="6"/>
      <c r="CH16" s="6"/>
      <c r="CI16" s="6"/>
      <c r="CJ16" s="6"/>
      <c r="CK16" s="3" t="s">
        <v>303</v>
      </c>
      <c r="CL16" s="3" t="s">
        <v>308</v>
      </c>
    </row>
    <row r="17" spans="1:93" ht="15.75" x14ac:dyDescent="0.25">
      <c r="A17" s="3">
        <v>2424</v>
      </c>
      <c r="B17" s="4" t="s">
        <v>309</v>
      </c>
      <c r="C17" s="5" t="s">
        <v>310</v>
      </c>
      <c r="D17" s="3" t="s">
        <v>311</v>
      </c>
      <c r="E17" s="3" t="s">
        <v>312</v>
      </c>
      <c r="F17" s="3" t="s">
        <v>313</v>
      </c>
      <c r="G17" s="3" t="s">
        <v>81</v>
      </c>
      <c r="H17" s="3" t="s">
        <v>314</v>
      </c>
      <c r="I17" s="3" t="s">
        <v>115</v>
      </c>
      <c r="J17" s="3" t="s">
        <v>315</v>
      </c>
      <c r="K17" s="6" t="s">
        <v>316</v>
      </c>
      <c r="L17" s="6" t="s">
        <v>317</v>
      </c>
      <c r="M17" s="6" t="s">
        <v>318</v>
      </c>
      <c r="N17" s="6">
        <f>MAX((AC17+AG17+AH17),(AC17+AB17+AH17),(AC17+AH17+AI17),(AC17+AH17+AJ17))</f>
        <v>21</v>
      </c>
      <c r="O17" s="6">
        <v>6</v>
      </c>
      <c r="P17" s="3">
        <f t="shared" si="0"/>
        <v>0</v>
      </c>
      <c r="Q17" s="3">
        <f t="shared" si="1"/>
        <v>0</v>
      </c>
      <c r="R17" s="3">
        <f t="shared" si="2"/>
        <v>0</v>
      </c>
      <c r="S17" s="3" t="s">
        <v>183</v>
      </c>
      <c r="T17" s="3" t="s">
        <v>319</v>
      </c>
      <c r="U17" s="3" t="s">
        <v>254</v>
      </c>
      <c r="V17" s="3" t="s">
        <v>320</v>
      </c>
      <c r="W17" s="3" t="s">
        <v>205</v>
      </c>
      <c r="X17" s="3" t="s">
        <v>321</v>
      </c>
      <c r="Y17" s="3" t="s">
        <v>183</v>
      </c>
      <c r="Z17" s="3" t="s">
        <v>322</v>
      </c>
      <c r="AA17" s="7">
        <f t="shared" si="3"/>
        <v>21</v>
      </c>
      <c r="AB17" s="6"/>
      <c r="AC17" s="6">
        <v>6.5</v>
      </c>
      <c r="AD17" s="6"/>
      <c r="AE17" s="6"/>
      <c r="AF17" s="6"/>
      <c r="AG17" s="6">
        <v>8</v>
      </c>
      <c r="AH17" s="6">
        <v>6.5</v>
      </c>
      <c r="AI17" s="6"/>
      <c r="AJ17" s="6"/>
      <c r="AK17" s="6"/>
      <c r="AL17" s="6"/>
      <c r="AM17" s="6"/>
      <c r="AN17" s="6"/>
      <c r="AO17" s="3" t="s">
        <v>311</v>
      </c>
      <c r="AP17" s="3" t="s">
        <v>323</v>
      </c>
      <c r="AQ17" s="1" t="e">
        <f>VLOOKUP(D17,'[2]Ko diem hoc ba'!$B$2:$B$1629,1,0)</f>
        <v>#N/A</v>
      </c>
      <c r="AU17" s="39">
        <v>10</v>
      </c>
      <c r="AV17" s="40" t="s">
        <v>324</v>
      </c>
      <c r="AW17" s="39" t="s">
        <v>325</v>
      </c>
      <c r="AX17" s="39">
        <v>3</v>
      </c>
      <c r="AY17" s="39" t="s">
        <v>53</v>
      </c>
      <c r="AZ17" s="39" t="s">
        <v>54</v>
      </c>
      <c r="BA17" s="55" t="s">
        <v>471</v>
      </c>
      <c r="BB17" s="66" t="str">
        <f>VLOOKUP(AW17,'[2]43'!$F$2:$Q$39,11,0)</f>
        <v>Giỏi</v>
      </c>
      <c r="BC17" s="40" t="s">
        <v>326</v>
      </c>
      <c r="BD17" s="39" t="s">
        <v>49</v>
      </c>
      <c r="BE17" s="39"/>
      <c r="BF17" s="39" t="s">
        <v>82</v>
      </c>
      <c r="BG17" s="39" t="s">
        <v>52</v>
      </c>
      <c r="BH17" s="40" t="s">
        <v>55</v>
      </c>
      <c r="BI17" s="3">
        <v>100</v>
      </c>
      <c r="BJ17" s="6" t="s">
        <v>473</v>
      </c>
      <c r="BK17" s="71">
        <v>26.5</v>
      </c>
      <c r="BL17" s="8">
        <v>0</v>
      </c>
      <c r="BM17" s="3">
        <v>0.5</v>
      </c>
      <c r="BN17" s="3">
        <v>0.5</v>
      </c>
      <c r="BO17" s="3" t="s">
        <v>56</v>
      </c>
      <c r="BP17" s="3" t="s">
        <v>57</v>
      </c>
      <c r="BQ17" s="3" t="s">
        <v>160</v>
      </c>
      <c r="BR17" s="3" t="s">
        <v>161</v>
      </c>
      <c r="BS17" s="3" t="s">
        <v>221</v>
      </c>
      <c r="BT17" s="3" t="s">
        <v>327</v>
      </c>
      <c r="BU17" s="3" t="s">
        <v>56</v>
      </c>
      <c r="BV17" s="3" t="s">
        <v>328</v>
      </c>
      <c r="BW17" s="7">
        <v>26.5</v>
      </c>
      <c r="BX17" s="6"/>
      <c r="BY17" s="6">
        <v>8.5</v>
      </c>
      <c r="BZ17" s="6"/>
      <c r="CA17" s="6"/>
      <c r="CB17" s="6"/>
      <c r="CC17" s="6">
        <v>9.25</v>
      </c>
      <c r="CD17" s="6">
        <v>8.5</v>
      </c>
      <c r="CE17" s="6">
        <v>6</v>
      </c>
      <c r="CF17" s="6"/>
      <c r="CG17" s="6"/>
      <c r="CH17" s="6"/>
      <c r="CI17" s="6"/>
      <c r="CJ17" s="6"/>
      <c r="CK17" s="3" t="s">
        <v>325</v>
      </c>
      <c r="CL17" s="3" t="s">
        <v>329</v>
      </c>
    </row>
    <row r="18" spans="1:93" ht="15.75" x14ac:dyDescent="0.25">
      <c r="A18" s="3">
        <v>2822</v>
      </c>
      <c r="B18" s="4" t="s">
        <v>330</v>
      </c>
      <c r="C18" s="5" t="s">
        <v>331</v>
      </c>
      <c r="D18" s="3" t="s">
        <v>332</v>
      </c>
      <c r="E18" s="3" t="s">
        <v>333</v>
      </c>
      <c r="F18" s="3" t="s">
        <v>334</v>
      </c>
      <c r="G18" s="3" t="s">
        <v>49</v>
      </c>
      <c r="H18" s="3"/>
      <c r="I18" s="3" t="s">
        <v>82</v>
      </c>
      <c r="J18" s="3" t="s">
        <v>52</v>
      </c>
      <c r="K18" s="6" t="s">
        <v>92</v>
      </c>
      <c r="L18" s="6" t="s">
        <v>93</v>
      </c>
      <c r="M18" s="6" t="s">
        <v>95</v>
      </c>
      <c r="N18" s="6">
        <f>MAX((AB18+AD18+AJ18*2)*3/4,(AB18+AC18+AJ18*2)*3/4,(AC18+AG18+AJ18*2)*3/4,(AC18+AH18+AJ18*2)*3/4)</f>
        <v>24.637500000000003</v>
      </c>
      <c r="O18" s="6">
        <v>5</v>
      </c>
      <c r="P18" s="3">
        <f t="shared" si="0"/>
        <v>0</v>
      </c>
      <c r="Q18" s="3">
        <f t="shared" si="1"/>
        <v>0.5</v>
      </c>
      <c r="R18" s="3">
        <f t="shared" si="2"/>
        <v>0.5</v>
      </c>
      <c r="S18" s="3" t="s">
        <v>56</v>
      </c>
      <c r="T18" s="3" t="s">
        <v>57</v>
      </c>
      <c r="U18" s="3" t="s">
        <v>160</v>
      </c>
      <c r="V18" s="3" t="s">
        <v>161</v>
      </c>
      <c r="W18" s="3"/>
      <c r="X18" s="3"/>
      <c r="Y18" s="3" t="s">
        <v>56</v>
      </c>
      <c r="Z18" s="3" t="s">
        <v>162</v>
      </c>
      <c r="AA18" s="7">
        <f t="shared" si="3"/>
        <v>24.995000000000001</v>
      </c>
      <c r="AB18" s="6">
        <v>8</v>
      </c>
      <c r="AC18" s="6">
        <v>9.25</v>
      </c>
      <c r="AD18" s="6"/>
      <c r="AE18" s="6"/>
      <c r="AF18" s="6"/>
      <c r="AG18" s="6"/>
      <c r="AH18" s="6"/>
      <c r="AI18" s="6"/>
      <c r="AJ18" s="6">
        <v>7.8</v>
      </c>
      <c r="AK18" s="6" t="s">
        <v>98</v>
      </c>
      <c r="AL18" s="6"/>
      <c r="AM18" s="6"/>
      <c r="AN18" s="6"/>
      <c r="AO18" s="3" t="s">
        <v>332</v>
      </c>
      <c r="AP18" s="3" t="s">
        <v>335</v>
      </c>
      <c r="AQ18" s="1" t="str">
        <f>VLOOKUP(D18,'[2]Ko diem hoc ba'!$B$2:$B$1629,1,0)</f>
        <v>040304007058</v>
      </c>
      <c r="AU18" s="39">
        <v>11</v>
      </c>
      <c r="AV18" s="40" t="s">
        <v>336</v>
      </c>
      <c r="AW18" s="39" t="s">
        <v>337</v>
      </c>
      <c r="AX18" s="39">
        <v>1</v>
      </c>
      <c r="AY18" s="39" t="s">
        <v>53</v>
      </c>
      <c r="AZ18" s="39" t="s">
        <v>54</v>
      </c>
      <c r="BA18" s="55" t="s">
        <v>471</v>
      </c>
      <c r="BB18" s="66" t="str">
        <f>VLOOKUP(AW18,'[2]43'!$F$2:$Q$39,11,0)</f>
        <v>Giỏi</v>
      </c>
      <c r="BC18" s="40" t="s">
        <v>338</v>
      </c>
      <c r="BD18" s="39" t="s">
        <v>49</v>
      </c>
      <c r="BE18" s="39"/>
      <c r="BF18" s="39" t="s">
        <v>82</v>
      </c>
      <c r="BG18" s="39" t="s">
        <v>52</v>
      </c>
      <c r="BH18" s="40" t="s">
        <v>55</v>
      </c>
      <c r="BI18" s="3">
        <v>100</v>
      </c>
      <c r="BJ18" s="6" t="s">
        <v>473</v>
      </c>
      <c r="BK18" s="71">
        <v>26.033333333333335</v>
      </c>
      <c r="BL18" s="8">
        <v>0</v>
      </c>
      <c r="BM18" s="3">
        <v>0.5</v>
      </c>
      <c r="BN18" s="3">
        <v>0.5</v>
      </c>
      <c r="BO18" s="3" t="s">
        <v>69</v>
      </c>
      <c r="BP18" s="3" t="s">
        <v>70</v>
      </c>
      <c r="BQ18" s="3" t="s">
        <v>72</v>
      </c>
      <c r="BR18" s="3" t="s">
        <v>96</v>
      </c>
      <c r="BS18" s="3"/>
      <c r="BT18" s="3"/>
      <c r="BU18" s="3" t="s">
        <v>69</v>
      </c>
      <c r="BV18" s="3" t="s">
        <v>97</v>
      </c>
      <c r="BW18" s="7">
        <v>26.033333333333335</v>
      </c>
      <c r="BX18" s="6"/>
      <c r="BY18" s="6">
        <v>9.25</v>
      </c>
      <c r="BZ18" s="6"/>
      <c r="CA18" s="6"/>
      <c r="CB18" s="6"/>
      <c r="CC18" s="6">
        <v>8.5</v>
      </c>
      <c r="CD18" s="6">
        <v>8</v>
      </c>
      <c r="CE18" s="6"/>
      <c r="CF18" s="6"/>
      <c r="CG18" s="6"/>
      <c r="CH18" s="6"/>
      <c r="CI18" s="6"/>
      <c r="CJ18" s="6"/>
      <c r="CK18" s="3" t="s">
        <v>337</v>
      </c>
      <c r="CL18" s="3" t="s">
        <v>339</v>
      </c>
    </row>
    <row r="19" spans="1:93" ht="15.75" x14ac:dyDescent="0.25">
      <c r="A19" s="3">
        <v>2843</v>
      </c>
      <c r="B19" s="4" t="s">
        <v>340</v>
      </c>
      <c r="C19" s="5" t="s">
        <v>341</v>
      </c>
      <c r="D19" s="3" t="s">
        <v>342</v>
      </c>
      <c r="E19" s="3" t="s">
        <v>343</v>
      </c>
      <c r="F19" s="3" t="s">
        <v>344</v>
      </c>
      <c r="G19" s="3" t="s">
        <v>49</v>
      </c>
      <c r="H19" s="3"/>
      <c r="I19" s="3" t="s">
        <v>182</v>
      </c>
      <c r="J19" s="3" t="s">
        <v>52</v>
      </c>
      <c r="K19" s="6" t="s">
        <v>53</v>
      </c>
      <c r="L19" s="6" t="s">
        <v>54</v>
      </c>
      <c r="M19" s="6" t="s">
        <v>55</v>
      </c>
      <c r="N19" s="6">
        <f>MAX((AB19+AD19+AE19),(AB19+AD19+AJ19),(AC19+AG19+AH19),(AB19+AC19+AJ19))</f>
        <v>25.5</v>
      </c>
      <c r="O19" s="6">
        <v>3</v>
      </c>
      <c r="P19" s="3">
        <f t="shared" si="0"/>
        <v>0</v>
      </c>
      <c r="Q19" s="3">
        <f t="shared" si="1"/>
        <v>0.25</v>
      </c>
      <c r="R19" s="3">
        <f t="shared" si="2"/>
        <v>0.25</v>
      </c>
      <c r="S19" s="3" t="s">
        <v>117</v>
      </c>
      <c r="T19" s="3" t="s">
        <v>118</v>
      </c>
      <c r="U19" s="3" t="s">
        <v>345</v>
      </c>
      <c r="V19" s="3" t="s">
        <v>346</v>
      </c>
      <c r="W19" s="3"/>
      <c r="X19" s="3"/>
      <c r="Y19" s="3" t="s">
        <v>117</v>
      </c>
      <c r="Z19" s="3" t="s">
        <v>347</v>
      </c>
      <c r="AA19" s="7">
        <f t="shared" si="3"/>
        <v>25.65</v>
      </c>
      <c r="AB19" s="6"/>
      <c r="AC19" s="6">
        <v>8.25</v>
      </c>
      <c r="AD19" s="6"/>
      <c r="AE19" s="6"/>
      <c r="AF19" s="6"/>
      <c r="AG19" s="6">
        <v>8.75</v>
      </c>
      <c r="AH19" s="6">
        <v>8.5</v>
      </c>
      <c r="AI19" s="6"/>
      <c r="AJ19" s="6"/>
      <c r="AK19" s="6"/>
      <c r="AL19" s="6"/>
      <c r="AM19" s="6"/>
      <c r="AN19" s="6"/>
      <c r="AO19" s="3" t="s">
        <v>342</v>
      </c>
      <c r="AP19" s="3" t="s">
        <v>348</v>
      </c>
      <c r="AQ19" s="1" t="str">
        <f>VLOOKUP(D19,'[2]Ko diem hoc ba'!$B$2:$B$1629,1,0)</f>
        <v>038304005777</v>
      </c>
      <c r="AU19" s="39">
        <v>12</v>
      </c>
      <c r="AV19" s="40" t="s">
        <v>349</v>
      </c>
      <c r="AW19" s="68" t="s">
        <v>350</v>
      </c>
      <c r="AX19" s="39">
        <v>2</v>
      </c>
      <c r="AY19" s="39" t="s">
        <v>53</v>
      </c>
      <c r="AZ19" s="39" t="s">
        <v>54</v>
      </c>
      <c r="BA19" s="55" t="s">
        <v>471</v>
      </c>
      <c r="BB19" s="66" t="str">
        <f>VLOOKUP(AW19,'[2]43'!$F$2:$Q$39,11,0)</f>
        <v>Giỏi</v>
      </c>
      <c r="BC19" s="40" t="s">
        <v>351</v>
      </c>
      <c r="BD19" s="39" t="s">
        <v>49</v>
      </c>
      <c r="BE19" s="39"/>
      <c r="BF19" s="39" t="s">
        <v>51</v>
      </c>
      <c r="BG19" s="39" t="s">
        <v>52</v>
      </c>
      <c r="BH19" s="40" t="s">
        <v>55</v>
      </c>
      <c r="BI19" s="3">
        <v>100</v>
      </c>
      <c r="BJ19" s="6" t="s">
        <v>473</v>
      </c>
      <c r="BK19" s="71">
        <v>27.3</v>
      </c>
      <c r="BL19" s="8">
        <v>0</v>
      </c>
      <c r="BM19" s="3">
        <v>0.75</v>
      </c>
      <c r="BN19" s="3">
        <v>0.75</v>
      </c>
      <c r="BO19" s="3" t="s">
        <v>56</v>
      </c>
      <c r="BP19" s="3" t="s">
        <v>57</v>
      </c>
      <c r="BQ19" s="3" t="s">
        <v>138</v>
      </c>
      <c r="BR19" s="3" t="s">
        <v>352</v>
      </c>
      <c r="BS19" s="3" t="s">
        <v>353</v>
      </c>
      <c r="BT19" s="3" t="s">
        <v>354</v>
      </c>
      <c r="BU19" s="3" t="s">
        <v>56</v>
      </c>
      <c r="BV19" s="3" t="s">
        <v>355</v>
      </c>
      <c r="BW19" s="7">
        <v>27.3</v>
      </c>
      <c r="BX19" s="6"/>
      <c r="BY19" s="6">
        <v>8.75</v>
      </c>
      <c r="BZ19" s="6"/>
      <c r="CA19" s="6"/>
      <c r="CB19" s="6"/>
      <c r="CC19" s="6">
        <v>8.75</v>
      </c>
      <c r="CD19" s="6">
        <v>9.5</v>
      </c>
      <c r="CE19" s="6"/>
      <c r="CF19" s="6"/>
      <c r="CG19" s="6"/>
      <c r="CH19" s="6"/>
      <c r="CI19" s="6"/>
      <c r="CJ19" s="6"/>
      <c r="CK19" s="3" t="s">
        <v>350</v>
      </c>
      <c r="CL19" s="3" t="s">
        <v>356</v>
      </c>
    </row>
    <row r="20" spans="1:93" ht="15.75" x14ac:dyDescent="0.25">
      <c r="A20" s="3">
        <v>2844</v>
      </c>
      <c r="B20" s="4" t="s">
        <v>357</v>
      </c>
      <c r="C20" s="5" t="s">
        <v>341</v>
      </c>
      <c r="D20" s="3" t="s">
        <v>358</v>
      </c>
      <c r="E20" s="3" t="s">
        <v>359</v>
      </c>
      <c r="F20" s="3" t="s">
        <v>360</v>
      </c>
      <c r="G20" s="3" t="s">
        <v>49</v>
      </c>
      <c r="H20" s="3"/>
      <c r="I20" s="3" t="s">
        <v>82</v>
      </c>
      <c r="J20" s="3" t="s">
        <v>52</v>
      </c>
      <c r="K20" s="6" t="s">
        <v>53</v>
      </c>
      <c r="L20" s="6" t="s">
        <v>54</v>
      </c>
      <c r="M20" s="6" t="s">
        <v>55</v>
      </c>
      <c r="N20" s="6">
        <f>MAX((AB20+AD20+AE20),(AB20+AD20+AJ20),(AC20+AG20+AH20),(AB20+AC20+AJ20))</f>
        <v>27.5</v>
      </c>
      <c r="O20" s="6">
        <v>4</v>
      </c>
      <c r="P20" s="3">
        <f t="shared" si="0"/>
        <v>0</v>
      </c>
      <c r="Q20" s="3">
        <f t="shared" si="1"/>
        <v>0.5</v>
      </c>
      <c r="R20" s="3">
        <f t="shared" si="2"/>
        <v>0.5</v>
      </c>
      <c r="S20" s="3" t="s">
        <v>117</v>
      </c>
      <c r="T20" s="3" t="s">
        <v>118</v>
      </c>
      <c r="U20" s="3" t="s">
        <v>256</v>
      </c>
      <c r="V20" s="3" t="s">
        <v>361</v>
      </c>
      <c r="W20" s="3"/>
      <c r="X20" s="3"/>
      <c r="Y20" s="3" t="s">
        <v>117</v>
      </c>
      <c r="Z20" s="3" t="s">
        <v>362</v>
      </c>
      <c r="AA20" s="7">
        <f t="shared" si="3"/>
        <v>27.666666666666668</v>
      </c>
      <c r="AB20" s="6"/>
      <c r="AC20" s="6">
        <v>9</v>
      </c>
      <c r="AD20" s="6"/>
      <c r="AE20" s="6"/>
      <c r="AF20" s="6"/>
      <c r="AG20" s="6">
        <v>9.25</v>
      </c>
      <c r="AH20" s="6">
        <v>9.25</v>
      </c>
      <c r="AI20" s="6"/>
      <c r="AJ20" s="6"/>
      <c r="AK20" s="6"/>
      <c r="AL20" s="6"/>
      <c r="AM20" s="6"/>
      <c r="AN20" s="6"/>
      <c r="AO20" s="3" t="s">
        <v>358</v>
      </c>
      <c r="AP20" s="3" t="s">
        <v>363</v>
      </c>
      <c r="AQ20" s="1" t="str">
        <f>VLOOKUP(D20,'[2]Ko diem hoc ba'!$B$2:$B$1629,1,0)</f>
        <v>038304012151</v>
      </c>
      <c r="AU20" s="39">
        <v>13</v>
      </c>
      <c r="AV20" s="40" t="s">
        <v>364</v>
      </c>
      <c r="AW20" s="39" t="s">
        <v>365</v>
      </c>
      <c r="AX20" s="39">
        <v>1</v>
      </c>
      <c r="AY20" s="39" t="s">
        <v>53</v>
      </c>
      <c r="AZ20" s="39" t="s">
        <v>54</v>
      </c>
      <c r="BA20" s="55" t="s">
        <v>471</v>
      </c>
      <c r="BB20" s="66" t="str">
        <f>VLOOKUP(AW20,'[2]43'!$F$2:$Q$39,11,0)</f>
        <v>Giỏi</v>
      </c>
      <c r="BC20" s="40" t="s">
        <v>366</v>
      </c>
      <c r="BD20" s="39" t="s">
        <v>49</v>
      </c>
      <c r="BE20" s="39"/>
      <c r="BF20" s="39" t="s">
        <v>115</v>
      </c>
      <c r="BG20" s="39" t="s">
        <v>116</v>
      </c>
      <c r="BH20" s="40" t="s">
        <v>55</v>
      </c>
      <c r="BI20" s="3">
        <v>100</v>
      </c>
      <c r="BJ20" s="6" t="s">
        <v>473</v>
      </c>
      <c r="BK20" s="71">
        <v>27.5</v>
      </c>
      <c r="BL20" s="8">
        <v>0</v>
      </c>
      <c r="BM20" s="3">
        <v>0</v>
      </c>
      <c r="BN20" s="3">
        <v>0</v>
      </c>
      <c r="BO20" s="3" t="s">
        <v>69</v>
      </c>
      <c r="BP20" s="3" t="s">
        <v>70</v>
      </c>
      <c r="BQ20" s="3" t="s">
        <v>298</v>
      </c>
      <c r="BR20" s="3" t="s">
        <v>299</v>
      </c>
      <c r="BS20" s="3"/>
      <c r="BT20" s="3"/>
      <c r="BU20" s="3" t="s">
        <v>69</v>
      </c>
      <c r="BV20" s="3" t="s">
        <v>300</v>
      </c>
      <c r="BW20" s="7">
        <v>27.5</v>
      </c>
      <c r="BX20" s="6"/>
      <c r="BY20" s="6">
        <v>8.75</v>
      </c>
      <c r="BZ20" s="6"/>
      <c r="CA20" s="6"/>
      <c r="CB20" s="6"/>
      <c r="CC20" s="6">
        <v>10</v>
      </c>
      <c r="CD20" s="6">
        <v>8.75</v>
      </c>
      <c r="CE20" s="6"/>
      <c r="CF20" s="6"/>
      <c r="CG20" s="6"/>
      <c r="CH20" s="6"/>
      <c r="CI20" s="6"/>
      <c r="CJ20" s="6"/>
      <c r="CK20" s="3" t="s">
        <v>365</v>
      </c>
      <c r="CL20" s="3" t="s">
        <v>367</v>
      </c>
    </row>
    <row r="21" spans="1:93" ht="15.75" x14ac:dyDescent="0.25">
      <c r="A21" s="3">
        <v>3385</v>
      </c>
      <c r="B21" s="4" t="s">
        <v>382</v>
      </c>
      <c r="C21" s="5" t="s">
        <v>383</v>
      </c>
      <c r="D21" s="3" t="s">
        <v>384</v>
      </c>
      <c r="E21" s="3" t="s">
        <v>385</v>
      </c>
      <c r="F21" s="3" t="s">
        <v>386</v>
      </c>
      <c r="G21" s="3" t="s">
        <v>49</v>
      </c>
      <c r="H21" s="3"/>
      <c r="I21" s="3" t="s">
        <v>82</v>
      </c>
      <c r="J21" s="3" t="s">
        <v>52</v>
      </c>
      <c r="K21" s="6" t="s">
        <v>64</v>
      </c>
      <c r="L21" s="6" t="s">
        <v>125</v>
      </c>
      <c r="M21" s="6" t="s">
        <v>127</v>
      </c>
      <c r="N21" s="6">
        <f>MAX((AB21+AD21+AE21),(AB21+AD21+AJ21),(AB21+AE21+AF21),(AB21+AC21+AJ21))</f>
        <v>21.8</v>
      </c>
      <c r="O21" s="6">
        <v>2</v>
      </c>
      <c r="P21" s="3">
        <f t="shared" si="0"/>
        <v>0</v>
      </c>
      <c r="Q21" s="3">
        <f t="shared" si="1"/>
        <v>0.5</v>
      </c>
      <c r="R21" s="3">
        <f t="shared" si="2"/>
        <v>0.5</v>
      </c>
      <c r="S21" s="3" t="s">
        <v>69</v>
      </c>
      <c r="T21" s="3" t="s">
        <v>70</v>
      </c>
      <c r="U21" s="3" t="s">
        <v>72</v>
      </c>
      <c r="V21" s="3" t="s">
        <v>96</v>
      </c>
      <c r="W21" s="3"/>
      <c r="X21" s="3"/>
      <c r="Y21" s="3" t="s">
        <v>69</v>
      </c>
      <c r="Z21" s="3" t="s">
        <v>387</v>
      </c>
      <c r="AA21" s="7">
        <f t="shared" si="3"/>
        <v>22.3</v>
      </c>
      <c r="AB21" s="6">
        <v>6.8</v>
      </c>
      <c r="AC21" s="6"/>
      <c r="AD21" s="6">
        <v>7.75</v>
      </c>
      <c r="AE21" s="6">
        <v>7.25</v>
      </c>
      <c r="AF21" s="6">
        <v>3.5</v>
      </c>
      <c r="AG21" s="6"/>
      <c r="AH21" s="6"/>
      <c r="AI21" s="6"/>
      <c r="AJ21" s="6"/>
      <c r="AK21" s="6"/>
      <c r="AL21" s="6"/>
      <c r="AM21" s="6"/>
      <c r="AN21" s="6"/>
      <c r="AO21" s="3" t="s">
        <v>384</v>
      </c>
      <c r="AP21" s="3" t="s">
        <v>388</v>
      </c>
      <c r="AQ21" s="1" t="str">
        <f>VLOOKUP(D21,'[2]Ko diem hoc ba'!$B$2:$B$1629,1,0)</f>
        <v>042304002068</v>
      </c>
      <c r="AU21" s="39">
        <v>14</v>
      </c>
      <c r="AV21" s="40" t="s">
        <v>389</v>
      </c>
      <c r="AW21" s="39" t="s">
        <v>390</v>
      </c>
      <c r="AX21" s="39">
        <v>1</v>
      </c>
      <c r="AY21" s="39" t="s">
        <v>53</v>
      </c>
      <c r="AZ21" s="39" t="s">
        <v>54</v>
      </c>
      <c r="BA21" s="55" t="s">
        <v>471</v>
      </c>
      <c r="BB21" s="66" t="str">
        <f>VLOOKUP(AW21,'[2]43'!$F$2:$Q$39,11,0)</f>
        <v>Giỏi</v>
      </c>
      <c r="BC21" s="40" t="s">
        <v>391</v>
      </c>
      <c r="BD21" s="39" t="s">
        <v>49</v>
      </c>
      <c r="BE21" s="39"/>
      <c r="BF21" s="39" t="s">
        <v>82</v>
      </c>
      <c r="BG21" s="39" t="s">
        <v>52</v>
      </c>
      <c r="BH21" s="40" t="s">
        <v>55</v>
      </c>
      <c r="BI21" s="3">
        <v>100</v>
      </c>
      <c r="BJ21" s="6" t="s">
        <v>473</v>
      </c>
      <c r="BK21" s="71">
        <v>26.033333333333335</v>
      </c>
      <c r="BL21" s="8">
        <v>0</v>
      </c>
      <c r="BM21" s="3">
        <v>0.5</v>
      </c>
      <c r="BN21" s="3">
        <v>0.5</v>
      </c>
      <c r="BO21" s="3" t="s">
        <v>69</v>
      </c>
      <c r="BP21" s="3" t="s">
        <v>70</v>
      </c>
      <c r="BQ21" s="3" t="s">
        <v>60</v>
      </c>
      <c r="BR21" s="3" t="s">
        <v>392</v>
      </c>
      <c r="BS21" s="3"/>
      <c r="BT21" s="3"/>
      <c r="BU21" s="3" t="s">
        <v>69</v>
      </c>
      <c r="BV21" s="3" t="s">
        <v>393</v>
      </c>
      <c r="BW21" s="7">
        <v>26.033333333333335</v>
      </c>
      <c r="BX21" s="6"/>
      <c r="BY21" s="6">
        <v>9.25</v>
      </c>
      <c r="BZ21" s="6"/>
      <c r="CA21" s="6"/>
      <c r="CB21" s="6"/>
      <c r="CC21" s="6">
        <v>8.25</v>
      </c>
      <c r="CD21" s="6">
        <v>8.25</v>
      </c>
      <c r="CE21" s="6">
        <v>9</v>
      </c>
      <c r="CF21" s="6"/>
      <c r="CG21" s="6"/>
      <c r="CH21" s="6"/>
      <c r="CI21" s="6"/>
      <c r="CJ21" s="6"/>
      <c r="CK21" s="3" t="s">
        <v>390</v>
      </c>
      <c r="CL21" s="3" t="s">
        <v>394</v>
      </c>
    </row>
    <row r="22" spans="1:93" ht="15.75" x14ac:dyDescent="0.25">
      <c r="A22" s="3">
        <v>3826</v>
      </c>
      <c r="B22" s="4" t="s">
        <v>415</v>
      </c>
      <c r="C22" s="5" t="s">
        <v>416</v>
      </c>
      <c r="D22" s="3" t="s">
        <v>417</v>
      </c>
      <c r="E22" s="3" t="s">
        <v>418</v>
      </c>
      <c r="F22" s="3" t="s">
        <v>419</v>
      </c>
      <c r="G22" s="3" t="s">
        <v>49</v>
      </c>
      <c r="H22" s="3"/>
      <c r="I22" s="3" t="s">
        <v>182</v>
      </c>
      <c r="J22" s="3" t="s">
        <v>52</v>
      </c>
      <c r="K22" s="6" t="s">
        <v>64</v>
      </c>
      <c r="L22" s="6" t="s">
        <v>125</v>
      </c>
      <c r="M22" s="6" t="s">
        <v>127</v>
      </c>
      <c r="N22" s="6">
        <f>MAX((AB22+AD22+AE22),(AB22+AD22+AJ22),(AB22+AE22+AF22),(AB22+AC22+AJ22))</f>
        <v>24.65</v>
      </c>
      <c r="O22" s="6">
        <v>5</v>
      </c>
      <c r="P22" s="3">
        <f t="shared" si="0"/>
        <v>0</v>
      </c>
      <c r="Q22" s="3">
        <f t="shared" si="1"/>
        <v>0.25</v>
      </c>
      <c r="R22" s="3">
        <f t="shared" si="2"/>
        <v>0.25</v>
      </c>
      <c r="S22" s="3" t="s">
        <v>117</v>
      </c>
      <c r="T22" s="3" t="s">
        <v>118</v>
      </c>
      <c r="U22" s="3" t="s">
        <v>50</v>
      </c>
      <c r="V22" s="3" t="s">
        <v>420</v>
      </c>
      <c r="W22" s="3"/>
      <c r="X22" s="3"/>
      <c r="Y22" s="3" t="s">
        <v>117</v>
      </c>
      <c r="Z22" s="3" t="s">
        <v>347</v>
      </c>
      <c r="AA22" s="7">
        <f t="shared" si="3"/>
        <v>24.828333333333333</v>
      </c>
      <c r="AB22" s="6">
        <v>7.6</v>
      </c>
      <c r="AC22" s="6">
        <v>8.25</v>
      </c>
      <c r="AD22" s="6"/>
      <c r="AE22" s="6"/>
      <c r="AF22" s="6"/>
      <c r="AG22" s="6"/>
      <c r="AH22" s="6"/>
      <c r="AI22" s="6"/>
      <c r="AJ22" s="6">
        <v>8.8000000000000007</v>
      </c>
      <c r="AK22" s="6" t="s">
        <v>98</v>
      </c>
      <c r="AL22" s="6"/>
      <c r="AM22" s="6"/>
      <c r="AN22" s="6"/>
      <c r="AO22" s="3" t="s">
        <v>417</v>
      </c>
      <c r="AP22" s="3" t="s">
        <v>421</v>
      </c>
      <c r="AQ22" s="1" t="str">
        <f>VLOOKUP(D22,'[2]Ko diem hoc ba'!$B$2:$B$1629,1,0)</f>
        <v>038304017874</v>
      </c>
      <c r="AU22" s="39">
        <v>15</v>
      </c>
      <c r="AV22" s="40" t="s">
        <v>422</v>
      </c>
      <c r="AW22" s="39" t="s">
        <v>423</v>
      </c>
      <c r="AX22" s="39">
        <v>1</v>
      </c>
      <c r="AY22" s="39" t="s">
        <v>53</v>
      </c>
      <c r="AZ22" s="39" t="s">
        <v>54</v>
      </c>
      <c r="BA22" s="55" t="s">
        <v>471</v>
      </c>
      <c r="BB22" s="66" t="str">
        <f>VLOOKUP(AW22,'[2]43'!$F$2:$Q$39,11,0)</f>
        <v>Giỏi</v>
      </c>
      <c r="BC22" s="40" t="s">
        <v>424</v>
      </c>
      <c r="BD22" s="39" t="s">
        <v>49</v>
      </c>
      <c r="BE22" s="39"/>
      <c r="BF22" s="39" t="s">
        <v>82</v>
      </c>
      <c r="BG22" s="39" t="s">
        <v>52</v>
      </c>
      <c r="BH22" s="40" t="s">
        <v>55</v>
      </c>
      <c r="BI22" s="3">
        <v>100</v>
      </c>
      <c r="BJ22" s="6" t="s">
        <v>473</v>
      </c>
      <c r="BK22" s="71">
        <v>26.733333333333334</v>
      </c>
      <c r="BL22" s="8">
        <v>0</v>
      </c>
      <c r="BM22" s="3">
        <v>0.5</v>
      </c>
      <c r="BN22" s="3">
        <v>0.5</v>
      </c>
      <c r="BO22" s="3" t="s">
        <v>117</v>
      </c>
      <c r="BP22" s="3" t="s">
        <v>118</v>
      </c>
      <c r="BQ22" s="3" t="s">
        <v>400</v>
      </c>
      <c r="BR22" s="3" t="s">
        <v>401</v>
      </c>
      <c r="BS22" s="3"/>
      <c r="BT22" s="3"/>
      <c r="BU22" s="3" t="s">
        <v>117</v>
      </c>
      <c r="BV22" s="3" t="s">
        <v>425</v>
      </c>
      <c r="BW22" s="7">
        <v>26.733333333333334</v>
      </c>
      <c r="BX22" s="6"/>
      <c r="BY22" s="6">
        <v>9</v>
      </c>
      <c r="BZ22" s="6"/>
      <c r="CA22" s="6"/>
      <c r="CB22" s="6"/>
      <c r="CC22" s="6">
        <v>8.75</v>
      </c>
      <c r="CD22" s="6">
        <v>8.75</v>
      </c>
      <c r="CE22" s="6"/>
      <c r="CF22" s="6"/>
      <c r="CG22" s="6"/>
      <c r="CH22" s="6"/>
      <c r="CI22" s="6"/>
      <c r="CJ22" s="6"/>
      <c r="CK22" s="3" t="s">
        <v>423</v>
      </c>
      <c r="CL22" s="3" t="s">
        <v>426</v>
      </c>
    </row>
    <row r="23" spans="1:93" ht="15.75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U23" s="39">
        <v>16</v>
      </c>
      <c r="AV23" s="40" t="s">
        <v>430</v>
      </c>
      <c r="AW23" s="58" t="s">
        <v>431</v>
      </c>
      <c r="AX23" s="58">
        <v>1</v>
      </c>
      <c r="AY23" s="58" t="s">
        <v>53</v>
      </c>
      <c r="AZ23" s="58" t="s">
        <v>54</v>
      </c>
      <c r="BA23" s="55" t="s">
        <v>471</v>
      </c>
      <c r="BB23" s="66" t="str">
        <f>VLOOKUP(AW23,'[2]43'!$F$2:$Q$39,11,0)</f>
        <v>Giỏi</v>
      </c>
      <c r="BC23" s="41" t="s">
        <v>432</v>
      </c>
      <c r="BD23" s="59" t="s">
        <v>81</v>
      </c>
      <c r="BE23" s="61" t="s">
        <v>50</v>
      </c>
      <c r="BF23" s="55" t="s">
        <v>51</v>
      </c>
      <c r="BG23" s="59" t="s">
        <v>433</v>
      </c>
      <c r="BH23" s="60" t="s">
        <v>55</v>
      </c>
      <c r="BI23" s="3">
        <v>100</v>
      </c>
      <c r="BJ23" s="6" t="s">
        <v>495</v>
      </c>
      <c r="BK23" s="70">
        <v>26.2</v>
      </c>
      <c r="BL23" s="51"/>
      <c r="BM23" s="9"/>
      <c r="BN23" s="9"/>
      <c r="BO23" s="9"/>
      <c r="BP23" s="9"/>
      <c r="BQ23" s="9"/>
      <c r="BR23" s="9"/>
      <c r="BS23" s="9"/>
      <c r="BT23" s="52">
        <v>6.8</v>
      </c>
      <c r="BU23" s="52">
        <v>7.75</v>
      </c>
      <c r="BV23" s="11">
        <v>26.2</v>
      </c>
      <c r="BW23" s="13">
        <v>0</v>
      </c>
      <c r="BX23" s="52">
        <v>0</v>
      </c>
      <c r="BY23" s="52">
        <v>8</v>
      </c>
      <c r="BZ23" s="52">
        <v>8.25</v>
      </c>
      <c r="CA23" s="52">
        <v>9</v>
      </c>
      <c r="CB23" s="52">
        <v>2</v>
      </c>
      <c r="CC23" s="52">
        <v>24</v>
      </c>
      <c r="CD23" s="53">
        <v>26.2</v>
      </c>
      <c r="CE23" s="42"/>
      <c r="CF23" s="42"/>
      <c r="CG23" s="42"/>
      <c r="CH23" s="42"/>
      <c r="CI23" s="42"/>
      <c r="CJ23" s="42"/>
      <c r="CK23" s="42"/>
      <c r="CL23" s="42"/>
    </row>
    <row r="24" spans="1:93" ht="15.75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U24" s="39">
        <v>17</v>
      </c>
      <c r="AV24" s="40" t="s">
        <v>442</v>
      </c>
      <c r="AW24" s="58" t="s">
        <v>443</v>
      </c>
      <c r="AX24" s="58">
        <v>1</v>
      </c>
      <c r="AY24" s="58" t="s">
        <v>53</v>
      </c>
      <c r="AZ24" s="58" t="s">
        <v>54</v>
      </c>
      <c r="BA24" s="55" t="s">
        <v>471</v>
      </c>
      <c r="BB24" s="66" t="str">
        <f>VLOOKUP(AW24,'[2]43'!$F$2:$Q$39,11,0)</f>
        <v>Giỏi</v>
      </c>
      <c r="BC24" s="41" t="s">
        <v>444</v>
      </c>
      <c r="BD24" s="59" t="s">
        <v>49</v>
      </c>
      <c r="BE24" s="61" t="s">
        <v>50</v>
      </c>
      <c r="BF24" s="55" t="s">
        <v>115</v>
      </c>
      <c r="BG24" s="59" t="s">
        <v>116</v>
      </c>
      <c r="BH24" s="60" t="s">
        <v>55</v>
      </c>
      <c r="BI24" s="3">
        <v>100</v>
      </c>
      <c r="BJ24" s="6" t="s">
        <v>473</v>
      </c>
      <c r="BK24" s="70">
        <v>26.15</v>
      </c>
      <c r="BL24" s="51"/>
      <c r="BM24" s="9"/>
      <c r="BN24" s="9"/>
      <c r="BO24" s="9"/>
      <c r="BP24" s="9"/>
      <c r="BQ24" s="9"/>
      <c r="BR24" s="9"/>
      <c r="BS24" s="9"/>
      <c r="BT24" s="52">
        <v>0</v>
      </c>
      <c r="BU24" s="52">
        <v>7.75</v>
      </c>
      <c r="BV24" s="11">
        <v>26.15</v>
      </c>
      <c r="BW24" s="13">
        <v>0</v>
      </c>
      <c r="BX24" s="52">
        <v>0</v>
      </c>
      <c r="BY24" s="52">
        <v>9</v>
      </c>
      <c r="BZ24" s="52">
        <v>8</v>
      </c>
      <c r="CA24" s="52">
        <v>0</v>
      </c>
      <c r="CB24" s="52">
        <v>0</v>
      </c>
      <c r="CC24" s="52">
        <v>24.75</v>
      </c>
      <c r="CD24" s="53">
        <v>26.15</v>
      </c>
      <c r="CE24" s="42"/>
      <c r="CF24" s="42"/>
      <c r="CG24" s="42"/>
      <c r="CH24" s="42"/>
      <c r="CI24" s="42"/>
      <c r="CJ24" s="42"/>
      <c r="CK24" s="42"/>
      <c r="CL24" s="42"/>
    </row>
    <row r="25" spans="1:93" ht="15.75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U25" s="39">
        <v>18</v>
      </c>
      <c r="AV25" s="40" t="s">
        <v>448</v>
      </c>
      <c r="AW25" s="58" t="s">
        <v>449</v>
      </c>
      <c r="AX25" s="58">
        <v>2</v>
      </c>
      <c r="AY25" s="58" t="s">
        <v>53</v>
      </c>
      <c r="AZ25" s="58" t="s">
        <v>54</v>
      </c>
      <c r="BA25" s="63" t="str">
        <f>VLOOKUP(AW25,'[1]43'!F$2:N$41,8,0)</f>
        <v>Khá</v>
      </c>
      <c r="BB25" s="66" t="str">
        <f>VLOOKUP(AW25,'[2]43'!$F$2:$Q$39,11,0)</f>
        <v>Khá</v>
      </c>
      <c r="BC25" s="41" t="s">
        <v>450</v>
      </c>
      <c r="BD25" s="59" t="s">
        <v>49</v>
      </c>
      <c r="BE25" s="55"/>
      <c r="BF25" s="55" t="s">
        <v>51</v>
      </c>
      <c r="BG25" s="59" t="s">
        <v>52</v>
      </c>
      <c r="BH25" s="60" t="s">
        <v>95</v>
      </c>
      <c r="BI25" s="3">
        <v>100</v>
      </c>
      <c r="BJ25" s="6" t="s">
        <v>498</v>
      </c>
      <c r="BK25" s="70">
        <v>26.175000000000001</v>
      </c>
      <c r="BL25" s="51"/>
      <c r="BM25" s="9"/>
      <c r="BN25" s="9"/>
      <c r="BO25" s="9"/>
      <c r="BP25" s="9"/>
      <c r="BQ25" s="9"/>
      <c r="BR25" s="9"/>
      <c r="BS25" s="9"/>
      <c r="BT25" s="52">
        <v>0</v>
      </c>
      <c r="BU25" s="52">
        <v>8</v>
      </c>
      <c r="BV25" s="11">
        <v>26.175000000000001</v>
      </c>
      <c r="BW25" s="13">
        <v>0</v>
      </c>
      <c r="BX25" s="52">
        <v>0</v>
      </c>
      <c r="BY25" s="52">
        <v>9</v>
      </c>
      <c r="BZ25" s="52">
        <v>8.75</v>
      </c>
      <c r="CA25" s="52">
        <v>0</v>
      </c>
      <c r="CB25" s="52">
        <v>7</v>
      </c>
      <c r="CC25" s="52">
        <v>25.75</v>
      </c>
      <c r="CD25" s="53">
        <v>26.175000000000001</v>
      </c>
      <c r="CE25" s="42"/>
      <c r="CF25" s="42"/>
      <c r="CG25" s="42"/>
      <c r="CH25" s="42"/>
      <c r="CI25" s="42"/>
      <c r="CJ25" s="42"/>
      <c r="CK25" s="42"/>
      <c r="CL25" s="42"/>
    </row>
    <row r="26" spans="1:93" ht="15.75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U26" s="39">
        <v>19</v>
      </c>
      <c r="AV26" s="40" t="s">
        <v>453</v>
      </c>
      <c r="AW26" s="58" t="s">
        <v>454</v>
      </c>
      <c r="AX26" s="58">
        <v>1</v>
      </c>
      <c r="AY26" s="58" t="s">
        <v>53</v>
      </c>
      <c r="AZ26" s="58" t="s">
        <v>54</v>
      </c>
      <c r="BA26" s="63" t="str">
        <f>VLOOKUP(AW26,'[1]43'!F$2:N$41,8,0)</f>
        <v>Khá</v>
      </c>
      <c r="BB26" s="66" t="str">
        <f>VLOOKUP(AW26,'[2]43'!$F$2:$Q$39,11,0)</f>
        <v>Khá</v>
      </c>
      <c r="BC26" s="41" t="s">
        <v>455</v>
      </c>
      <c r="BD26" s="59" t="s">
        <v>49</v>
      </c>
      <c r="BE26" s="55" t="s">
        <v>50</v>
      </c>
      <c r="BF26" s="55" t="s">
        <v>51</v>
      </c>
      <c r="BG26" s="59" t="s">
        <v>52</v>
      </c>
      <c r="BH26" s="60" t="s">
        <v>55</v>
      </c>
      <c r="BI26" s="3">
        <v>100</v>
      </c>
      <c r="BJ26" s="6" t="s">
        <v>495</v>
      </c>
      <c r="BK26" s="70">
        <v>26.991666666666667</v>
      </c>
      <c r="BL26" s="51"/>
      <c r="BM26" s="9"/>
      <c r="BN26" s="9"/>
      <c r="BO26" s="9"/>
      <c r="BP26" s="9"/>
      <c r="BQ26" s="9"/>
      <c r="BR26" s="9"/>
      <c r="BS26" s="9"/>
      <c r="BT26" s="52">
        <v>0</v>
      </c>
      <c r="BU26" s="52">
        <v>8.75</v>
      </c>
      <c r="BV26" s="11">
        <v>26.991666666666667</v>
      </c>
      <c r="BW26" s="13">
        <v>0</v>
      </c>
      <c r="BX26" s="52">
        <v>0</v>
      </c>
      <c r="BY26" s="52">
        <v>8.75</v>
      </c>
      <c r="BZ26" s="52">
        <v>7.75</v>
      </c>
      <c r="CA26" s="52">
        <v>8.25</v>
      </c>
      <c r="CB26" s="52">
        <v>0</v>
      </c>
      <c r="CC26" s="52">
        <v>25.25</v>
      </c>
      <c r="CD26" s="53">
        <v>26.991666666666667</v>
      </c>
      <c r="CE26" s="42"/>
      <c r="CF26" s="42"/>
      <c r="CG26" s="42"/>
      <c r="CH26" s="42"/>
      <c r="CI26" s="42"/>
      <c r="CJ26" s="42"/>
      <c r="CK26" s="42"/>
      <c r="CL26" s="42"/>
    </row>
    <row r="27" spans="1:93" ht="15.75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U27" s="39">
        <v>20</v>
      </c>
      <c r="AV27" s="40" t="s">
        <v>459</v>
      </c>
      <c r="AW27" s="58" t="s">
        <v>460</v>
      </c>
      <c r="AX27" s="58">
        <v>1</v>
      </c>
      <c r="AY27" s="58" t="s">
        <v>53</v>
      </c>
      <c r="AZ27" s="58" t="s">
        <v>54</v>
      </c>
      <c r="BA27" s="63" t="str">
        <f>VLOOKUP(AW27,'[1]43'!F$2:N$41,8,0)</f>
        <v>Khá</v>
      </c>
      <c r="BB27" s="66" t="str">
        <f>VLOOKUP(AW27,'[2]43'!$F$2:$Q$39,11,0)</f>
        <v>Khá</v>
      </c>
      <c r="BC27" s="41" t="s">
        <v>461</v>
      </c>
      <c r="BD27" s="59" t="s">
        <v>49</v>
      </c>
      <c r="BE27" s="55"/>
      <c r="BF27" s="55" t="s">
        <v>82</v>
      </c>
      <c r="BG27" s="59" t="s">
        <v>52</v>
      </c>
      <c r="BH27" s="60" t="s">
        <v>55</v>
      </c>
      <c r="BI27" s="3">
        <v>100</v>
      </c>
      <c r="BJ27" s="77" t="s">
        <v>477</v>
      </c>
      <c r="BK27" s="70">
        <v>25.8</v>
      </c>
      <c r="BL27" s="51"/>
      <c r="BM27" s="9"/>
      <c r="BN27" s="9"/>
      <c r="BO27" s="9"/>
      <c r="BP27" s="9"/>
      <c r="BQ27" s="9"/>
      <c r="BR27" s="9"/>
      <c r="BS27" s="9"/>
      <c r="BT27" s="52">
        <v>8</v>
      </c>
      <c r="BU27" s="52">
        <v>9.5</v>
      </c>
      <c r="BV27" s="11">
        <v>25.8</v>
      </c>
      <c r="BW27" s="13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8</v>
      </c>
      <c r="CC27" s="52">
        <v>25.5</v>
      </c>
      <c r="CD27" s="53">
        <v>25.8</v>
      </c>
      <c r="CE27" s="42"/>
      <c r="CF27" s="42"/>
      <c r="CG27" s="42"/>
      <c r="CH27" s="42"/>
      <c r="CI27" s="42"/>
      <c r="CJ27" s="42"/>
      <c r="CK27" s="42"/>
      <c r="CL27" s="42"/>
    </row>
    <row r="28" spans="1:93" ht="15.75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U28" s="39">
        <v>21</v>
      </c>
      <c r="AV28" s="54" t="s">
        <v>478</v>
      </c>
      <c r="AW28" s="55">
        <v>4023028052</v>
      </c>
      <c r="AX28" s="55">
        <v>1</v>
      </c>
      <c r="AY28" s="55">
        <v>7310101</v>
      </c>
      <c r="AZ28" s="55" t="s">
        <v>491</v>
      </c>
      <c r="BA28" s="55" t="s">
        <v>479</v>
      </c>
      <c r="BB28" s="55" t="s">
        <v>479</v>
      </c>
      <c r="BC28" s="56" t="s">
        <v>480</v>
      </c>
      <c r="BD28" s="55" t="s">
        <v>81</v>
      </c>
      <c r="BE28" s="55"/>
      <c r="BF28" s="55"/>
      <c r="BG28" s="55">
        <v>2003</v>
      </c>
      <c r="BH28" s="57" t="s">
        <v>477</v>
      </c>
      <c r="BI28" s="78">
        <v>200</v>
      </c>
      <c r="BJ28" s="78" t="s">
        <v>477</v>
      </c>
      <c r="BK28" s="69">
        <v>22</v>
      </c>
      <c r="BL28" s="5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6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6"/>
      <c r="CN28" s="16"/>
      <c r="CO28" s="14"/>
    </row>
    <row r="29" spans="1:93" ht="15.75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U29" s="39">
        <v>22</v>
      </c>
      <c r="AV29" s="54" t="s">
        <v>468</v>
      </c>
      <c r="AW29" s="55">
        <v>40304003749</v>
      </c>
      <c r="AX29" s="55">
        <v>1</v>
      </c>
      <c r="AY29" s="55">
        <v>7380107</v>
      </c>
      <c r="AZ29" s="55" t="s">
        <v>469</v>
      </c>
      <c r="BA29" s="55" t="s">
        <v>471</v>
      </c>
      <c r="BB29" s="55" t="s">
        <v>470</v>
      </c>
      <c r="BC29" s="56" t="s">
        <v>472</v>
      </c>
      <c r="BD29" s="55" t="s">
        <v>49</v>
      </c>
      <c r="BE29" s="55"/>
      <c r="BF29" s="55"/>
      <c r="BG29" s="55">
        <v>2004</v>
      </c>
      <c r="BH29" s="57" t="s">
        <v>473</v>
      </c>
      <c r="BI29" s="78">
        <v>200</v>
      </c>
      <c r="BJ29" s="76" t="s">
        <v>473</v>
      </c>
      <c r="BK29" s="69">
        <v>26.23</v>
      </c>
      <c r="BL29" s="5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6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6"/>
      <c r="CN29" s="16"/>
      <c r="CO29" s="14"/>
    </row>
    <row r="30" spans="1:93" ht="15.75" x14ac:dyDescent="0.25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U30" s="39">
        <v>23</v>
      </c>
      <c r="AV30" s="40" t="s">
        <v>434</v>
      </c>
      <c r="AW30" s="58" t="s">
        <v>435</v>
      </c>
      <c r="AX30" s="58">
        <v>1</v>
      </c>
      <c r="AY30" s="58" t="s">
        <v>436</v>
      </c>
      <c r="AZ30" s="58" t="s">
        <v>437</v>
      </c>
      <c r="BA30" s="55" t="s">
        <v>471</v>
      </c>
      <c r="BB30" s="66" t="str">
        <f>VLOOKUP(AW30,'[2]43'!$F$2:$Q$39,11,0)</f>
        <v>Giỏi</v>
      </c>
      <c r="BC30" s="41" t="s">
        <v>438</v>
      </c>
      <c r="BD30" s="59" t="s">
        <v>81</v>
      </c>
      <c r="BE30" s="55"/>
      <c r="BF30" s="55" t="s">
        <v>82</v>
      </c>
      <c r="BG30" s="59" t="s">
        <v>433</v>
      </c>
      <c r="BH30" s="60" t="s">
        <v>55</v>
      </c>
      <c r="BI30" s="3">
        <v>100</v>
      </c>
      <c r="BJ30" s="6" t="s">
        <v>495</v>
      </c>
      <c r="BK30" s="70">
        <v>25.566666666666666</v>
      </c>
      <c r="BL30" s="12"/>
      <c r="BM30" s="12"/>
      <c r="BN30" s="12"/>
      <c r="BO30" s="12"/>
      <c r="BP30" s="12"/>
      <c r="BQ30" s="12"/>
      <c r="BR30" s="12"/>
      <c r="BS30" s="12"/>
      <c r="BT30" s="73">
        <v>8</v>
      </c>
      <c r="BU30" s="73">
        <v>8.25</v>
      </c>
      <c r="BV30" s="74">
        <v>25.566666666666666</v>
      </c>
      <c r="BW30" s="13">
        <v>0</v>
      </c>
      <c r="BX30" s="73">
        <v>0</v>
      </c>
      <c r="BY30" s="73">
        <v>9</v>
      </c>
      <c r="BZ30" s="73">
        <v>8</v>
      </c>
      <c r="CA30" s="73">
        <v>9.5</v>
      </c>
      <c r="CB30" s="73">
        <v>4.4000000000000004</v>
      </c>
      <c r="CC30" s="73">
        <v>25.25</v>
      </c>
      <c r="CD30" s="75">
        <v>25.566666666666666</v>
      </c>
      <c r="CE30" s="72"/>
      <c r="CF30" s="72"/>
      <c r="CG30" s="72"/>
      <c r="CH30" s="72"/>
      <c r="CI30" s="72"/>
      <c r="CJ30" s="72"/>
      <c r="CK30" s="72"/>
      <c r="CL30" s="72"/>
    </row>
    <row r="31" spans="1:93" ht="15.75" x14ac:dyDescent="0.25">
      <c r="AU31" s="39">
        <v>24</v>
      </c>
      <c r="AV31" s="40" t="s">
        <v>456</v>
      </c>
      <c r="AW31" s="58" t="s">
        <v>457</v>
      </c>
      <c r="AX31" s="58">
        <v>4</v>
      </c>
      <c r="AY31" s="58" t="s">
        <v>436</v>
      </c>
      <c r="AZ31" s="58" t="s">
        <v>437</v>
      </c>
      <c r="BA31" s="55" t="s">
        <v>471</v>
      </c>
      <c r="BB31" s="66" t="str">
        <f>VLOOKUP(AW31,'[2]43'!$F$2:$Q$39,11,0)</f>
        <v>Giỏi</v>
      </c>
      <c r="BC31" s="41" t="s">
        <v>458</v>
      </c>
      <c r="BD31" s="59" t="s">
        <v>49</v>
      </c>
      <c r="BE31" s="55"/>
      <c r="BF31" s="55" t="s">
        <v>82</v>
      </c>
      <c r="BG31" s="59" t="s">
        <v>433</v>
      </c>
      <c r="BH31" s="60" t="s">
        <v>55</v>
      </c>
      <c r="BI31" s="3">
        <v>100</v>
      </c>
      <c r="BJ31" s="6" t="s">
        <v>495</v>
      </c>
      <c r="BK31" s="70">
        <v>25.333333333333332</v>
      </c>
      <c r="BL31" s="12"/>
      <c r="BM31" s="12"/>
      <c r="BN31" s="12"/>
      <c r="BO31" s="12"/>
      <c r="BP31" s="12"/>
      <c r="BQ31" s="12"/>
      <c r="BR31" s="12"/>
      <c r="BS31" s="12"/>
      <c r="BT31" s="13">
        <v>7.8</v>
      </c>
      <c r="BU31" s="13">
        <v>9</v>
      </c>
      <c r="BV31" s="14">
        <v>25.333333333333332</v>
      </c>
      <c r="BW31" s="13">
        <v>0</v>
      </c>
      <c r="BX31" s="13">
        <v>0</v>
      </c>
      <c r="BY31" s="13">
        <v>8.75</v>
      </c>
      <c r="BZ31" s="13">
        <v>7.25</v>
      </c>
      <c r="CA31" s="13">
        <v>9.25</v>
      </c>
      <c r="CB31" s="13">
        <v>6.4</v>
      </c>
      <c r="CC31" s="13">
        <v>25</v>
      </c>
      <c r="CD31" s="15">
        <v>25.333333333333332</v>
      </c>
    </row>
    <row r="32" spans="1:93" ht="15.75" x14ac:dyDescent="0.25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U32" s="39">
        <v>25</v>
      </c>
      <c r="AV32" s="40" t="s">
        <v>427</v>
      </c>
      <c r="AW32" s="58" t="s">
        <v>428</v>
      </c>
      <c r="AX32" s="58">
        <v>10</v>
      </c>
      <c r="AY32" s="58" t="s">
        <v>316</v>
      </c>
      <c r="AZ32" s="58" t="s">
        <v>317</v>
      </c>
      <c r="BA32" s="63" t="str">
        <f>VLOOKUP(AW32,'[1]43'!F$2:N$41,8,0)</f>
        <v>Khá</v>
      </c>
      <c r="BB32" s="66" t="str">
        <f>VLOOKUP(AW32,'[2]43'!$F$2:$Q$39,11,0)</f>
        <v>Khá</v>
      </c>
      <c r="BC32" s="41" t="s">
        <v>429</v>
      </c>
      <c r="BD32" s="59" t="s">
        <v>49</v>
      </c>
      <c r="BE32" s="55"/>
      <c r="BF32" s="55" t="s">
        <v>182</v>
      </c>
      <c r="BG32" s="59" t="s">
        <v>52</v>
      </c>
      <c r="BH32" s="60" t="s">
        <v>55</v>
      </c>
      <c r="BI32" s="3">
        <v>100</v>
      </c>
      <c r="BJ32" s="6" t="s">
        <v>495</v>
      </c>
      <c r="BK32" s="70">
        <v>26.616666666666667</v>
      </c>
      <c r="BL32" s="12"/>
      <c r="BM32" s="12"/>
      <c r="BN32" s="12"/>
      <c r="BO32" s="12"/>
      <c r="BP32" s="12"/>
      <c r="BQ32" s="12"/>
      <c r="BR32" s="12"/>
      <c r="BS32" s="12"/>
      <c r="BT32" s="73">
        <v>0</v>
      </c>
      <c r="BU32" s="73">
        <v>9</v>
      </c>
      <c r="BV32" s="74">
        <v>26.616666666666667</v>
      </c>
      <c r="BW32" s="13">
        <v>0</v>
      </c>
      <c r="BX32" s="73">
        <v>0</v>
      </c>
      <c r="BY32" s="73">
        <v>6.75</v>
      </c>
      <c r="BZ32" s="73">
        <v>8.5</v>
      </c>
      <c r="CA32" s="73">
        <v>9</v>
      </c>
      <c r="CB32" s="73">
        <v>0</v>
      </c>
      <c r="CC32" s="73">
        <v>26.5</v>
      </c>
      <c r="CD32" s="75">
        <v>26.616666666666667</v>
      </c>
      <c r="CE32" s="72"/>
      <c r="CF32" s="72"/>
      <c r="CG32" s="72"/>
      <c r="CH32" s="72"/>
      <c r="CI32" s="72"/>
      <c r="CJ32" s="72"/>
      <c r="CK32" s="72"/>
      <c r="CL32" s="72"/>
    </row>
    <row r="33" spans="1:90" ht="15.75" x14ac:dyDescent="0.25">
      <c r="A33" s="43">
        <v>1328</v>
      </c>
      <c r="B33" s="44" t="s">
        <v>130</v>
      </c>
      <c r="C33" s="45" t="s">
        <v>131</v>
      </c>
      <c r="D33" s="43" t="s">
        <v>132</v>
      </c>
      <c r="E33" s="43" t="s">
        <v>133</v>
      </c>
      <c r="F33" s="43" t="s">
        <v>134</v>
      </c>
      <c r="G33" s="43" t="s">
        <v>49</v>
      </c>
      <c r="H33" s="43"/>
      <c r="I33" s="43" t="s">
        <v>51</v>
      </c>
      <c r="J33" s="43" t="s">
        <v>52</v>
      </c>
      <c r="K33" s="46" t="s">
        <v>135</v>
      </c>
      <c r="L33" s="46" t="s">
        <v>136</v>
      </c>
      <c r="M33" s="46" t="s">
        <v>137</v>
      </c>
      <c r="N33" s="46">
        <f>MAX((AB33+AD33+AF33),(AB33+AE33+AF33),(AB33+AF33+AC33),(AB33+AF33+AJ33))</f>
        <v>19.8</v>
      </c>
      <c r="O33" s="46">
        <v>14</v>
      </c>
      <c r="P33" s="43">
        <f>IF(OR(H33="01",H33="02",H33="03",H33="04"),2,IF(OR(H33="05",H33="06",H33="07"),1,0))</f>
        <v>0</v>
      </c>
      <c r="Q33" s="43">
        <f>IF(I33="1",0.75,IF(I33="2NT",0.5,IF(I33="2",0.25,0)))</f>
        <v>0.75</v>
      </c>
      <c r="R33" s="43">
        <f>P33+Q33</f>
        <v>0.75</v>
      </c>
      <c r="S33" s="43" t="s">
        <v>138</v>
      </c>
      <c r="T33" s="43" t="s">
        <v>139</v>
      </c>
      <c r="U33" s="43" t="s">
        <v>140</v>
      </c>
      <c r="V33" s="43" t="s">
        <v>141</v>
      </c>
      <c r="W33" s="43" t="s">
        <v>142</v>
      </c>
      <c r="X33" s="43" t="s">
        <v>143</v>
      </c>
      <c r="Y33" s="43" t="s">
        <v>138</v>
      </c>
      <c r="Z33" s="43" t="s">
        <v>144</v>
      </c>
      <c r="AA33" s="7">
        <f>IF(N33&gt;=22.5,((30-N33)/7.5)*(R33)+N33,R33+N33)</f>
        <v>20.55</v>
      </c>
      <c r="AB33" s="46">
        <v>6.8</v>
      </c>
      <c r="AC33" s="46"/>
      <c r="AD33" s="46"/>
      <c r="AE33" s="46">
        <v>5</v>
      </c>
      <c r="AF33" s="46">
        <v>8</v>
      </c>
      <c r="AG33" s="46"/>
      <c r="AH33" s="46"/>
      <c r="AI33" s="46"/>
      <c r="AJ33" s="46"/>
      <c r="AK33" s="46"/>
      <c r="AL33" s="46"/>
      <c r="AM33" s="46"/>
      <c r="AN33" s="46"/>
      <c r="AO33" s="43" t="s">
        <v>132</v>
      </c>
      <c r="AP33" s="43" t="s">
        <v>145</v>
      </c>
      <c r="AQ33" s="1" t="str">
        <f>VLOOKUP(D33,'[2]Ko diem hoc ba'!$B$2:$B$1629,1,0)</f>
        <v>020304008459</v>
      </c>
      <c r="AU33" s="39">
        <v>26</v>
      </c>
      <c r="AV33" s="40" t="s">
        <v>146</v>
      </c>
      <c r="AW33" s="68" t="s">
        <v>147</v>
      </c>
      <c r="AX33" s="39">
        <v>1</v>
      </c>
      <c r="AY33" s="39" t="s">
        <v>148</v>
      </c>
      <c r="AZ33" s="39" t="s">
        <v>149</v>
      </c>
      <c r="BA33" s="55" t="s">
        <v>471</v>
      </c>
      <c r="BB33" s="66" t="str">
        <f>VLOOKUP(AW33,'[2]43'!$F$2:$Q$39,11,0)</f>
        <v>Giỏi</v>
      </c>
      <c r="BC33" s="40" t="s">
        <v>150</v>
      </c>
      <c r="BD33" s="39" t="s">
        <v>81</v>
      </c>
      <c r="BE33" s="39"/>
      <c r="BF33" s="39" t="s">
        <v>115</v>
      </c>
      <c r="BG33" s="39" t="s">
        <v>151</v>
      </c>
      <c r="BH33" s="40" t="s">
        <v>152</v>
      </c>
      <c r="BI33" s="3">
        <v>100</v>
      </c>
      <c r="BJ33" s="6" t="s">
        <v>497</v>
      </c>
      <c r="BK33" s="71">
        <v>26.2</v>
      </c>
      <c r="BL33" s="43">
        <v>0</v>
      </c>
      <c r="BM33" s="43">
        <v>0</v>
      </c>
      <c r="BN33" s="43">
        <v>0</v>
      </c>
      <c r="BO33" s="43" t="s">
        <v>56</v>
      </c>
      <c r="BP33" s="43" t="s">
        <v>57</v>
      </c>
      <c r="BQ33" s="43" t="s">
        <v>50</v>
      </c>
      <c r="BR33" s="43" t="s">
        <v>86</v>
      </c>
      <c r="BS33" s="43"/>
      <c r="BT33" s="43"/>
      <c r="BU33" s="43" t="s">
        <v>56</v>
      </c>
      <c r="BV33" s="43" t="s">
        <v>153</v>
      </c>
      <c r="BW33" s="7">
        <v>26.2</v>
      </c>
      <c r="BX33" s="46">
        <v>8</v>
      </c>
      <c r="BY33" s="46"/>
      <c r="BZ33" s="46"/>
      <c r="CA33" s="46">
        <v>9</v>
      </c>
      <c r="CB33" s="46"/>
      <c r="CC33" s="46"/>
      <c r="CD33" s="46"/>
      <c r="CE33" s="46"/>
      <c r="CF33" s="46">
        <v>9.1999999999999993</v>
      </c>
      <c r="CG33" s="46" t="s">
        <v>98</v>
      </c>
      <c r="CH33" s="46"/>
      <c r="CI33" s="46"/>
      <c r="CJ33" s="46"/>
      <c r="CK33" s="43" t="s">
        <v>147</v>
      </c>
      <c r="CL33" s="43" t="s">
        <v>154</v>
      </c>
    </row>
    <row r="34" spans="1:90" ht="15.75" x14ac:dyDescent="0.25">
      <c r="A34" s="43">
        <v>539</v>
      </c>
      <c r="B34" s="44" t="s">
        <v>100</v>
      </c>
      <c r="C34" s="45" t="s">
        <v>101</v>
      </c>
      <c r="D34" s="43" t="s">
        <v>102</v>
      </c>
      <c r="E34" s="43" t="s">
        <v>103</v>
      </c>
      <c r="F34" s="43" t="s">
        <v>104</v>
      </c>
      <c r="G34" s="43" t="s">
        <v>49</v>
      </c>
      <c r="H34" s="43"/>
      <c r="I34" s="43" t="s">
        <v>51</v>
      </c>
      <c r="J34" s="43" t="s">
        <v>52</v>
      </c>
      <c r="K34" s="46" t="s">
        <v>105</v>
      </c>
      <c r="L34" s="46" t="s">
        <v>106</v>
      </c>
      <c r="M34" s="46" t="s">
        <v>107</v>
      </c>
      <c r="N34" s="46">
        <f>MAX((AC34+AG34+AH34),(AC34+AH34+AI34),(AC34+AB34+AJ34),(AC34+AH34+AJ34))</f>
        <v>25.75</v>
      </c>
      <c r="O34" s="46">
        <v>1</v>
      </c>
      <c r="P34" s="43">
        <f>IF(OR(H34="01",H34="02",H34="03",H34="04"),2,IF(OR(H34="05",H34="06",H34="07"),1,0))</f>
        <v>0</v>
      </c>
      <c r="Q34" s="43">
        <f>IF(I34="1",0.75,IF(I34="2NT",0.5,IF(I34="2",0.25,0)))</f>
        <v>0.75</v>
      </c>
      <c r="R34" s="43">
        <f>P34+Q34</f>
        <v>0.75</v>
      </c>
      <c r="S34" s="43" t="s">
        <v>69</v>
      </c>
      <c r="T34" s="43" t="s">
        <v>70</v>
      </c>
      <c r="U34" s="43" t="s">
        <v>108</v>
      </c>
      <c r="V34" s="43" t="s">
        <v>109</v>
      </c>
      <c r="W34" s="43"/>
      <c r="X34" s="43"/>
      <c r="Y34" s="43" t="s">
        <v>69</v>
      </c>
      <c r="Z34" s="43" t="s">
        <v>110</v>
      </c>
      <c r="AA34" s="7">
        <f>IF(N34&gt;=22.5,((30-N34)/7.5)*(R34)+N34,R34+N34)</f>
        <v>26.175000000000001</v>
      </c>
      <c r="AB34" s="46"/>
      <c r="AC34" s="46">
        <v>8.75</v>
      </c>
      <c r="AD34" s="46"/>
      <c r="AE34" s="46"/>
      <c r="AF34" s="46"/>
      <c r="AG34" s="46">
        <v>9</v>
      </c>
      <c r="AH34" s="46">
        <v>8</v>
      </c>
      <c r="AI34" s="46">
        <v>7.75</v>
      </c>
      <c r="AJ34" s="46"/>
      <c r="AK34" s="46"/>
      <c r="AL34" s="46"/>
      <c r="AM34" s="46"/>
      <c r="AN34" s="46"/>
      <c r="AO34" s="43" t="s">
        <v>102</v>
      </c>
      <c r="AP34" s="43" t="s">
        <v>111</v>
      </c>
      <c r="AQ34" s="1" t="str">
        <f>VLOOKUP(D34,'[2]Ko diem hoc ba'!$B$2:$B$1629,1,0)</f>
        <v>042304002190</v>
      </c>
      <c r="AU34" s="39">
        <v>27</v>
      </c>
      <c r="AV34" s="40" t="s">
        <v>112</v>
      </c>
      <c r="AW34" s="39" t="s">
        <v>113</v>
      </c>
      <c r="AX34" s="39">
        <v>1</v>
      </c>
      <c r="AY34" s="39" t="s">
        <v>105</v>
      </c>
      <c r="AZ34" s="39" t="s">
        <v>106</v>
      </c>
      <c r="BA34" s="55" t="s">
        <v>471</v>
      </c>
      <c r="BB34" s="66" t="str">
        <f>VLOOKUP(AW34,'[2]43'!$F$2:$Q$39,11,0)</f>
        <v>Giỏi</v>
      </c>
      <c r="BC34" s="40" t="s">
        <v>114</v>
      </c>
      <c r="BD34" s="39" t="s">
        <v>49</v>
      </c>
      <c r="BE34" s="39"/>
      <c r="BF34" s="39" t="s">
        <v>115</v>
      </c>
      <c r="BG34" s="39" t="s">
        <v>116</v>
      </c>
      <c r="BH34" s="40" t="s">
        <v>107</v>
      </c>
      <c r="BI34" s="3">
        <v>100</v>
      </c>
      <c r="BJ34" s="6" t="s">
        <v>473</v>
      </c>
      <c r="BK34" s="71">
        <v>26.75</v>
      </c>
      <c r="BL34" s="43">
        <v>0</v>
      </c>
      <c r="BM34" s="43">
        <v>0</v>
      </c>
      <c r="BN34" s="43">
        <v>0</v>
      </c>
      <c r="BO34" s="43" t="s">
        <v>117</v>
      </c>
      <c r="BP34" s="43" t="s">
        <v>118</v>
      </c>
      <c r="BQ34" s="43" t="s">
        <v>60</v>
      </c>
      <c r="BR34" s="43" t="s">
        <v>119</v>
      </c>
      <c r="BS34" s="43"/>
      <c r="BT34" s="43"/>
      <c r="BU34" s="43" t="s">
        <v>117</v>
      </c>
      <c r="BV34" s="43" t="s">
        <v>110</v>
      </c>
      <c r="BW34" s="7">
        <v>26.75</v>
      </c>
      <c r="BX34" s="46"/>
      <c r="BY34" s="46">
        <v>8.75</v>
      </c>
      <c r="BZ34" s="46"/>
      <c r="CA34" s="46"/>
      <c r="CB34" s="46"/>
      <c r="CC34" s="46">
        <v>9.25</v>
      </c>
      <c r="CD34" s="46">
        <v>8.75</v>
      </c>
      <c r="CE34" s="46"/>
      <c r="CF34" s="46"/>
      <c r="CG34" s="46"/>
      <c r="CH34" s="46"/>
      <c r="CI34" s="46"/>
      <c r="CJ34" s="46"/>
      <c r="CK34" s="43" t="s">
        <v>113</v>
      </c>
      <c r="CL34" s="43" t="s">
        <v>120</v>
      </c>
    </row>
    <row r="35" spans="1:90" ht="15.75" x14ac:dyDescent="0.25">
      <c r="A35" s="43">
        <v>1659</v>
      </c>
      <c r="B35" s="44" t="s">
        <v>170</v>
      </c>
      <c r="C35" s="45" t="s">
        <v>171</v>
      </c>
      <c r="D35" s="43" t="s">
        <v>172</v>
      </c>
      <c r="E35" s="43" t="s">
        <v>173</v>
      </c>
      <c r="F35" s="43" t="s">
        <v>174</v>
      </c>
      <c r="G35" s="43" t="s">
        <v>81</v>
      </c>
      <c r="H35" s="43" t="s">
        <v>50</v>
      </c>
      <c r="I35" s="43" t="s">
        <v>51</v>
      </c>
      <c r="J35" s="43" t="s">
        <v>52</v>
      </c>
      <c r="K35" s="46" t="s">
        <v>83</v>
      </c>
      <c r="L35" s="46" t="s">
        <v>84</v>
      </c>
      <c r="M35" s="46" t="s">
        <v>85</v>
      </c>
      <c r="N35" s="46">
        <f>MAX((AC35+AG35+AH35),(AC35+AG35+AI35),(AC35+AH35+AI35),(AC35+AG35+AJ35))</f>
        <v>23</v>
      </c>
      <c r="O35" s="46">
        <v>5</v>
      </c>
      <c r="P35" s="43">
        <f>IF(OR(H35="01",H35="02",H35="03",H35="04"),2,IF(OR(H35="05",H35="06",H35="07"),1,0))</f>
        <v>2</v>
      </c>
      <c r="Q35" s="43">
        <f>IF(I35="1",0.75,IF(I35="2NT",0.5,IF(I35="2",0.25,0)))</f>
        <v>0.75</v>
      </c>
      <c r="R35" s="43">
        <f>P35+Q35</f>
        <v>2.75</v>
      </c>
      <c r="S35" s="43" t="s">
        <v>117</v>
      </c>
      <c r="T35" s="43" t="s">
        <v>118</v>
      </c>
      <c r="U35" s="43" t="s">
        <v>140</v>
      </c>
      <c r="V35" s="43" t="s">
        <v>175</v>
      </c>
      <c r="W35" s="43" t="s">
        <v>140</v>
      </c>
      <c r="X35" s="43" t="s">
        <v>176</v>
      </c>
      <c r="Y35" s="43" t="s">
        <v>117</v>
      </c>
      <c r="Z35" s="43" t="s">
        <v>177</v>
      </c>
      <c r="AA35" s="7">
        <f>IF(N35&gt;=22.5,((30-N35)/7.5)*(R35)+N35,R35+N35)</f>
        <v>25.566666666666666</v>
      </c>
      <c r="AB35" s="46"/>
      <c r="AC35" s="46">
        <v>7.25</v>
      </c>
      <c r="AD35" s="46"/>
      <c r="AE35" s="46"/>
      <c r="AF35" s="46"/>
      <c r="AG35" s="46">
        <v>7.25</v>
      </c>
      <c r="AH35" s="46">
        <v>7</v>
      </c>
      <c r="AI35" s="46">
        <v>8.5</v>
      </c>
      <c r="AJ35" s="46"/>
      <c r="AK35" s="46"/>
      <c r="AL35" s="46"/>
      <c r="AM35" s="46"/>
      <c r="AN35" s="46"/>
      <c r="AO35" s="43" t="s">
        <v>172</v>
      </c>
      <c r="AP35" s="43" t="s">
        <v>178</v>
      </c>
      <c r="AQ35" s="1" t="str">
        <f>VLOOKUP(D35,'[2]Ko diem hoc ba'!$B$2:$B$1629,1,0)</f>
        <v>038204020315</v>
      </c>
      <c r="AU35" s="39">
        <v>28</v>
      </c>
      <c r="AV35" s="40" t="s">
        <v>179</v>
      </c>
      <c r="AW35" s="39" t="s">
        <v>180</v>
      </c>
      <c r="AX35" s="39">
        <v>2</v>
      </c>
      <c r="AY35" s="39" t="s">
        <v>105</v>
      </c>
      <c r="AZ35" s="39" t="s">
        <v>106</v>
      </c>
      <c r="BA35" s="55" t="s">
        <v>471</v>
      </c>
      <c r="BB35" s="66" t="str">
        <f>VLOOKUP(AW35,'[2]43'!$F$2:$Q$39,11,0)</f>
        <v>Giỏi</v>
      </c>
      <c r="BC35" s="40" t="s">
        <v>181</v>
      </c>
      <c r="BD35" s="39" t="s">
        <v>49</v>
      </c>
      <c r="BE35" s="39"/>
      <c r="BF35" s="39" t="s">
        <v>182</v>
      </c>
      <c r="BG35" s="39" t="s">
        <v>52</v>
      </c>
      <c r="BH35" s="40" t="s">
        <v>107</v>
      </c>
      <c r="BI35" s="3">
        <v>100</v>
      </c>
      <c r="BJ35" s="6" t="s">
        <v>473</v>
      </c>
      <c r="BK35" s="71">
        <v>27.341666666666665</v>
      </c>
      <c r="BL35" s="43">
        <v>0</v>
      </c>
      <c r="BM35" s="43">
        <v>0.25</v>
      </c>
      <c r="BN35" s="43">
        <v>0.25</v>
      </c>
      <c r="BO35" s="43" t="s">
        <v>56</v>
      </c>
      <c r="BP35" s="43" t="s">
        <v>57</v>
      </c>
      <c r="BQ35" s="43" t="s">
        <v>183</v>
      </c>
      <c r="BR35" s="43" t="s">
        <v>184</v>
      </c>
      <c r="BS35" s="43" t="s">
        <v>185</v>
      </c>
      <c r="BT35" s="43" t="s">
        <v>186</v>
      </c>
      <c r="BU35" s="43" t="s">
        <v>56</v>
      </c>
      <c r="BV35" s="43" t="s">
        <v>187</v>
      </c>
      <c r="BW35" s="7">
        <v>27.341666666666665</v>
      </c>
      <c r="BX35" s="46"/>
      <c r="BY35" s="46">
        <v>9</v>
      </c>
      <c r="BZ35" s="46"/>
      <c r="CA35" s="46"/>
      <c r="CB35" s="46"/>
      <c r="CC35" s="46">
        <v>9.5</v>
      </c>
      <c r="CD35" s="46">
        <v>8.75</v>
      </c>
      <c r="CE35" s="46"/>
      <c r="CF35" s="46"/>
      <c r="CG35" s="46"/>
      <c r="CH35" s="46"/>
      <c r="CI35" s="46"/>
      <c r="CJ35" s="46"/>
      <c r="CK35" s="43" t="s">
        <v>180</v>
      </c>
      <c r="CL35" s="43" t="s">
        <v>188</v>
      </c>
    </row>
    <row r="36" spans="1:90" ht="15.75" x14ac:dyDescent="0.25">
      <c r="A36" s="43">
        <v>405</v>
      </c>
      <c r="B36" s="44" t="s">
        <v>76</v>
      </c>
      <c r="C36" s="45" t="s">
        <v>77</v>
      </c>
      <c r="D36" s="43" t="s">
        <v>78</v>
      </c>
      <c r="E36" s="43" t="s">
        <v>79</v>
      </c>
      <c r="F36" s="43" t="s">
        <v>80</v>
      </c>
      <c r="G36" s="43" t="s">
        <v>81</v>
      </c>
      <c r="H36" s="43"/>
      <c r="I36" s="43" t="s">
        <v>82</v>
      </c>
      <c r="J36" s="43" t="s">
        <v>52</v>
      </c>
      <c r="K36" s="46" t="s">
        <v>83</v>
      </c>
      <c r="L36" s="46" t="s">
        <v>84</v>
      </c>
      <c r="M36" s="46" t="s">
        <v>85</v>
      </c>
      <c r="N36" s="46">
        <f>MAX((AC36+AG36+AH36),(AC36+AG36+AI36),(AC36+AH36+AI36),(AC36+AG36+AJ36))</f>
        <v>28.5</v>
      </c>
      <c r="O36" s="46">
        <v>2</v>
      </c>
      <c r="P36" s="43">
        <f>IF(OR(H36="01",H36="02",H36="03",H36="04"),2,IF(OR(H36="05",H36="06",H36="07"),1,0))</f>
        <v>0</v>
      </c>
      <c r="Q36" s="43">
        <f>IF(I36="1",0.75,IF(I36="2NT",0.5,IF(I36="2",0.25,0)))</f>
        <v>0.5</v>
      </c>
      <c r="R36" s="43">
        <f>P36+Q36</f>
        <v>0.5</v>
      </c>
      <c r="S36" s="43" t="s">
        <v>56</v>
      </c>
      <c r="T36" s="43" t="s">
        <v>57</v>
      </c>
      <c r="U36" s="43" t="s">
        <v>50</v>
      </c>
      <c r="V36" s="43" t="s">
        <v>86</v>
      </c>
      <c r="W36" s="43"/>
      <c r="X36" s="43"/>
      <c r="Y36" s="43" t="s">
        <v>56</v>
      </c>
      <c r="Z36" s="43" t="s">
        <v>87</v>
      </c>
      <c r="AA36" s="7">
        <f>IF(N36&gt;=22.5,((30-N36)/7.5)*(R36)+N36,R36+N36)</f>
        <v>28.6</v>
      </c>
      <c r="AB36" s="46"/>
      <c r="AC36" s="46">
        <v>9</v>
      </c>
      <c r="AD36" s="46"/>
      <c r="AE36" s="46"/>
      <c r="AF36" s="46"/>
      <c r="AG36" s="46">
        <v>10</v>
      </c>
      <c r="AH36" s="46">
        <v>9.5</v>
      </c>
      <c r="AI36" s="46">
        <v>8</v>
      </c>
      <c r="AJ36" s="46"/>
      <c r="AK36" s="46"/>
      <c r="AL36" s="46"/>
      <c r="AM36" s="46"/>
      <c r="AN36" s="46"/>
      <c r="AO36" s="43" t="s">
        <v>78</v>
      </c>
      <c r="AP36" s="43" t="s">
        <v>88</v>
      </c>
      <c r="AQ36" s="1" t="e">
        <f>VLOOKUP(D36,'[2]Ko diem hoc ba'!$B$2:$B$1629,1,0)</f>
        <v>#N/A</v>
      </c>
      <c r="AS36" s="47" t="s">
        <v>83</v>
      </c>
      <c r="AT36" s="49" t="s">
        <v>89</v>
      </c>
      <c r="AU36" s="39">
        <v>29</v>
      </c>
      <c r="AV36" s="40" t="s">
        <v>90</v>
      </c>
      <c r="AW36" s="68" t="s">
        <v>91</v>
      </c>
      <c r="AX36" s="39">
        <v>1</v>
      </c>
      <c r="AY36" s="39" t="s">
        <v>92</v>
      </c>
      <c r="AZ36" s="39" t="s">
        <v>93</v>
      </c>
      <c r="BA36" s="55" t="s">
        <v>471</v>
      </c>
      <c r="BB36" s="66" t="str">
        <f>VLOOKUP(AW36,'[2]43'!$F$2:$Q$39,11,0)</f>
        <v>Giỏi</v>
      </c>
      <c r="BC36" s="40" t="s">
        <v>94</v>
      </c>
      <c r="BD36" s="39" t="s">
        <v>49</v>
      </c>
      <c r="BE36" s="39"/>
      <c r="BF36" s="39" t="s">
        <v>82</v>
      </c>
      <c r="BG36" s="39" t="s">
        <v>52</v>
      </c>
      <c r="BH36" s="40" t="s">
        <v>95</v>
      </c>
      <c r="BI36" s="80">
        <v>100</v>
      </c>
      <c r="BJ36" s="79" t="s">
        <v>477</v>
      </c>
      <c r="BK36" s="71">
        <v>25.8</v>
      </c>
      <c r="BL36" s="43">
        <v>0</v>
      </c>
      <c r="BM36" s="43">
        <v>0.5</v>
      </c>
      <c r="BN36" s="43">
        <v>0.5</v>
      </c>
      <c r="BO36" s="43" t="s">
        <v>69</v>
      </c>
      <c r="BP36" s="43" t="s">
        <v>70</v>
      </c>
      <c r="BQ36" s="43" t="s">
        <v>72</v>
      </c>
      <c r="BR36" s="43" t="s">
        <v>96</v>
      </c>
      <c r="BS36" s="43"/>
      <c r="BT36" s="43"/>
      <c r="BU36" s="43" t="s">
        <v>69</v>
      </c>
      <c r="BV36" s="43" t="s">
        <v>97</v>
      </c>
      <c r="BW36" s="7">
        <v>25.8</v>
      </c>
      <c r="BX36" s="46">
        <v>8.1999999999999993</v>
      </c>
      <c r="BY36" s="46">
        <v>9</v>
      </c>
      <c r="BZ36" s="46"/>
      <c r="CA36" s="46"/>
      <c r="CB36" s="46"/>
      <c r="CC36" s="46"/>
      <c r="CD36" s="46"/>
      <c r="CE36" s="46"/>
      <c r="CF36" s="46">
        <v>8.4</v>
      </c>
      <c r="CG36" s="46" t="s">
        <v>98</v>
      </c>
      <c r="CH36" s="46"/>
      <c r="CI36" s="46"/>
      <c r="CJ36" s="46"/>
      <c r="CK36" s="43" t="s">
        <v>91</v>
      </c>
      <c r="CL36" s="43" t="s">
        <v>99</v>
      </c>
    </row>
    <row r="37" spans="1:90" ht="15.75" x14ac:dyDescent="0.25">
      <c r="A37" s="43">
        <v>1445</v>
      </c>
      <c r="B37" s="44" t="s">
        <v>155</v>
      </c>
      <c r="C37" s="45" t="s">
        <v>156</v>
      </c>
      <c r="D37" s="43" t="s">
        <v>157</v>
      </c>
      <c r="E37" s="43" t="s">
        <v>158</v>
      </c>
      <c r="F37" s="43" t="s">
        <v>159</v>
      </c>
      <c r="G37" s="43" t="s">
        <v>49</v>
      </c>
      <c r="H37" s="43"/>
      <c r="I37" s="43" t="s">
        <v>82</v>
      </c>
      <c r="J37" s="43" t="s">
        <v>52</v>
      </c>
      <c r="K37" s="46" t="s">
        <v>135</v>
      </c>
      <c r="L37" s="46" t="s">
        <v>136</v>
      </c>
      <c r="M37" s="46" t="s">
        <v>137</v>
      </c>
      <c r="N37" s="46">
        <f>MAX((AB37+AD37+AF37),(AB37+AE37+AF37),(AB37+AF37+AC37),(AB37+AF37+AJ37))</f>
        <v>23.25</v>
      </c>
      <c r="O37" s="46">
        <v>6</v>
      </c>
      <c r="P37" s="43">
        <f>IF(OR(H37="01",H37="02",H37="03",H37="04"),2,IF(OR(H37="05",H37="06",H37="07"),1,0))</f>
        <v>0</v>
      </c>
      <c r="Q37" s="43">
        <f>IF(I37="1",0.75,IF(I37="2NT",0.5,IF(I37="2",0.25,0)))</f>
        <v>0.5</v>
      </c>
      <c r="R37" s="43">
        <f>P37+Q37</f>
        <v>0.5</v>
      </c>
      <c r="S37" s="43" t="s">
        <v>56</v>
      </c>
      <c r="T37" s="43" t="s">
        <v>57</v>
      </c>
      <c r="U37" s="43" t="s">
        <v>160</v>
      </c>
      <c r="V37" s="43" t="s">
        <v>161</v>
      </c>
      <c r="W37" s="43"/>
      <c r="X37" s="43"/>
      <c r="Y37" s="43" t="s">
        <v>56</v>
      </c>
      <c r="Z37" s="43" t="s">
        <v>162</v>
      </c>
      <c r="AA37" s="7">
        <f>IF(N37&gt;=22.5,((30-N37)/7.5)*(R37)+N37,R37+N37)</f>
        <v>23.7</v>
      </c>
      <c r="AB37" s="46">
        <v>8</v>
      </c>
      <c r="AC37" s="46"/>
      <c r="AD37" s="46">
        <v>5</v>
      </c>
      <c r="AE37" s="46">
        <v>7.75</v>
      </c>
      <c r="AF37" s="46">
        <v>7.5</v>
      </c>
      <c r="AG37" s="46"/>
      <c r="AH37" s="46"/>
      <c r="AI37" s="46"/>
      <c r="AJ37" s="46"/>
      <c r="AK37" s="46"/>
      <c r="AL37" s="46"/>
      <c r="AM37" s="46"/>
      <c r="AN37" s="46"/>
      <c r="AO37" s="43" t="s">
        <v>157</v>
      </c>
      <c r="AP37" s="43" t="s">
        <v>163</v>
      </c>
      <c r="AQ37" s="1" t="str">
        <f>VLOOKUP(D37,'[2]Ko diem hoc ba'!$B$2:$B$1629,1,0)</f>
        <v>040304026000</v>
      </c>
      <c r="AS37" s="72"/>
      <c r="AT37" s="72"/>
      <c r="AU37" s="39">
        <v>30</v>
      </c>
      <c r="AV37" s="40" t="s">
        <v>164</v>
      </c>
      <c r="AW37" s="68" t="s">
        <v>165</v>
      </c>
      <c r="AX37" s="39">
        <v>7</v>
      </c>
      <c r="AY37" s="39" t="s">
        <v>92</v>
      </c>
      <c r="AZ37" s="39" t="s">
        <v>93</v>
      </c>
      <c r="BA37" s="55" t="s">
        <v>471</v>
      </c>
      <c r="BB37" s="66" t="str">
        <f>VLOOKUP(AW37,'[2]43'!$F$2:$Q$39,11,0)</f>
        <v>Giỏi</v>
      </c>
      <c r="BC37" s="40" t="s">
        <v>166</v>
      </c>
      <c r="BD37" s="39" t="s">
        <v>49</v>
      </c>
      <c r="BE37" s="39"/>
      <c r="BF37" s="39" t="s">
        <v>51</v>
      </c>
      <c r="BG37" s="39" t="s">
        <v>52</v>
      </c>
      <c r="BH37" s="40" t="s">
        <v>95</v>
      </c>
      <c r="BI37" s="3">
        <v>100</v>
      </c>
      <c r="BJ37" s="6" t="s">
        <v>477</v>
      </c>
      <c r="BK37" s="71">
        <v>25.78125</v>
      </c>
      <c r="BL37" s="43">
        <v>0</v>
      </c>
      <c r="BM37" s="43">
        <v>0.75</v>
      </c>
      <c r="BN37" s="43">
        <v>0.75</v>
      </c>
      <c r="BO37" s="43" t="s">
        <v>69</v>
      </c>
      <c r="BP37" s="43" t="s">
        <v>70</v>
      </c>
      <c r="BQ37" s="43" t="s">
        <v>58</v>
      </c>
      <c r="BR37" s="43" t="s">
        <v>71</v>
      </c>
      <c r="BS37" s="43" t="s">
        <v>50</v>
      </c>
      <c r="BT37" s="43" t="s">
        <v>167</v>
      </c>
      <c r="BU37" s="43" t="s">
        <v>69</v>
      </c>
      <c r="BV37" s="43" t="s">
        <v>168</v>
      </c>
      <c r="BW37" s="7">
        <v>25.78125</v>
      </c>
      <c r="BX37" s="46">
        <v>7.4</v>
      </c>
      <c r="BY37" s="46">
        <v>8.75</v>
      </c>
      <c r="BZ37" s="46"/>
      <c r="CA37" s="46"/>
      <c r="CB37" s="46"/>
      <c r="CC37" s="46"/>
      <c r="CD37" s="46"/>
      <c r="CE37" s="46"/>
      <c r="CF37" s="46">
        <v>8.8000000000000007</v>
      </c>
      <c r="CG37" s="46" t="s">
        <v>98</v>
      </c>
      <c r="CH37" s="46"/>
      <c r="CI37" s="46"/>
      <c r="CJ37" s="46"/>
      <c r="CK37" s="43" t="s">
        <v>165</v>
      </c>
      <c r="CL37" s="43" t="s">
        <v>169</v>
      </c>
    </row>
    <row r="38" spans="1:90" ht="15.75" x14ac:dyDescent="0.25">
      <c r="AU38" s="39">
        <v>31</v>
      </c>
      <c r="AV38" s="40" t="s">
        <v>439</v>
      </c>
      <c r="AW38" s="58" t="s">
        <v>440</v>
      </c>
      <c r="AX38" s="58">
        <v>2</v>
      </c>
      <c r="AY38" s="58" t="s">
        <v>92</v>
      </c>
      <c r="AZ38" s="58" t="s">
        <v>93</v>
      </c>
      <c r="BA38" s="55" t="s">
        <v>471</v>
      </c>
      <c r="BB38" s="66" t="str">
        <f>VLOOKUP(AW38,'[2]43'!$F$2:$Q$39,11,0)</f>
        <v>Giỏi</v>
      </c>
      <c r="BC38" s="41" t="s">
        <v>441</v>
      </c>
      <c r="BD38" s="59" t="s">
        <v>49</v>
      </c>
      <c r="BE38" s="55"/>
      <c r="BF38" s="55" t="s">
        <v>115</v>
      </c>
      <c r="BG38" s="59" t="s">
        <v>315</v>
      </c>
      <c r="BH38" s="60" t="s">
        <v>95</v>
      </c>
      <c r="BI38" s="3">
        <v>100</v>
      </c>
      <c r="BJ38" s="6" t="s">
        <v>495</v>
      </c>
      <c r="BK38" s="70">
        <v>25.799999999999997</v>
      </c>
      <c r="BL38" s="12"/>
      <c r="BM38" s="12"/>
      <c r="BN38" s="12"/>
      <c r="BO38" s="12"/>
      <c r="BP38" s="12"/>
      <c r="BQ38" s="12"/>
      <c r="BR38" s="12"/>
      <c r="BS38" s="12"/>
      <c r="BT38" s="13">
        <v>8.1999999999999993</v>
      </c>
      <c r="BU38" s="13">
        <v>9</v>
      </c>
      <c r="BV38" s="14">
        <v>25.799999999999997</v>
      </c>
      <c r="BW38" s="13">
        <v>0</v>
      </c>
      <c r="BX38" s="13">
        <v>0</v>
      </c>
      <c r="BY38" s="13">
        <v>0</v>
      </c>
      <c r="BZ38" s="13">
        <v>0</v>
      </c>
      <c r="CA38" s="13">
        <v>0</v>
      </c>
      <c r="CB38" s="13">
        <v>8.6</v>
      </c>
      <c r="CC38" s="13">
        <v>25.799999999999997</v>
      </c>
      <c r="CD38" s="15">
        <v>25.799999999999997</v>
      </c>
    </row>
    <row r="39" spans="1:90" ht="15.75" x14ac:dyDescent="0.25">
      <c r="AU39" s="39">
        <v>32</v>
      </c>
      <c r="AV39" s="40" t="s">
        <v>445</v>
      </c>
      <c r="AW39" s="58" t="s">
        <v>446</v>
      </c>
      <c r="AX39" s="58">
        <v>5</v>
      </c>
      <c r="AY39" s="58" t="s">
        <v>92</v>
      </c>
      <c r="AZ39" s="58" t="s">
        <v>93</v>
      </c>
      <c r="BA39" s="55" t="s">
        <v>471</v>
      </c>
      <c r="BB39" s="66" t="str">
        <f>VLOOKUP(AW39,'[2]43'!$F$2:$Q$39,11,0)</f>
        <v>Giỏi</v>
      </c>
      <c r="BC39" s="41" t="s">
        <v>447</v>
      </c>
      <c r="BD39" s="59" t="s">
        <v>49</v>
      </c>
      <c r="BE39" s="55"/>
      <c r="BF39" s="55" t="s">
        <v>82</v>
      </c>
      <c r="BG39" s="59" t="s">
        <v>52</v>
      </c>
      <c r="BH39" s="60" t="s">
        <v>55</v>
      </c>
      <c r="BI39" s="3">
        <v>100</v>
      </c>
      <c r="BJ39" s="6" t="s">
        <v>495</v>
      </c>
      <c r="BK39" s="70">
        <v>25.8</v>
      </c>
      <c r="BL39" s="12"/>
      <c r="BM39" s="12"/>
      <c r="BN39" s="12"/>
      <c r="BO39" s="12"/>
      <c r="BP39" s="12"/>
      <c r="BQ39" s="12"/>
      <c r="BR39" s="12"/>
      <c r="BS39" s="12"/>
      <c r="BT39" s="13">
        <v>7</v>
      </c>
      <c r="BU39" s="13">
        <v>9</v>
      </c>
      <c r="BV39" s="14">
        <v>25.8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9</v>
      </c>
      <c r="CC39" s="13">
        <v>25.5</v>
      </c>
      <c r="CD39" s="15">
        <v>25.8</v>
      </c>
    </row>
    <row r="40" spans="1:90" ht="15.75" x14ac:dyDescent="0.25">
      <c r="AU40" s="39">
        <v>33</v>
      </c>
      <c r="AV40" s="40" t="s">
        <v>451</v>
      </c>
      <c r="AW40" s="58" t="s">
        <v>452</v>
      </c>
      <c r="AX40" s="58">
        <v>1</v>
      </c>
      <c r="AY40" s="58" t="s">
        <v>92</v>
      </c>
      <c r="AZ40" s="58" t="s">
        <v>93</v>
      </c>
      <c r="BA40" s="55" t="s">
        <v>471</v>
      </c>
      <c r="BB40" s="66" t="str">
        <f>VLOOKUP(AW40,'[2]43'!$F$2:$Q$39,11,0)</f>
        <v>Giỏi</v>
      </c>
      <c r="BC40" s="41" t="s">
        <v>424</v>
      </c>
      <c r="BD40" s="59" t="s">
        <v>49</v>
      </c>
      <c r="BE40" s="55"/>
      <c r="BF40" s="55" t="s">
        <v>182</v>
      </c>
      <c r="BG40" s="59" t="s">
        <v>52</v>
      </c>
      <c r="BH40" s="60" t="s">
        <v>95</v>
      </c>
      <c r="BI40" s="3">
        <v>100</v>
      </c>
      <c r="BJ40" s="6" t="s">
        <v>495</v>
      </c>
      <c r="BK40" s="70">
        <v>26.048749999999998</v>
      </c>
      <c r="BL40" s="12"/>
      <c r="BM40" s="12"/>
      <c r="BN40" s="12"/>
      <c r="BO40" s="12"/>
      <c r="BP40" s="12"/>
      <c r="BQ40" s="12"/>
      <c r="BR40" s="12"/>
      <c r="BS40" s="12"/>
      <c r="BT40" s="13">
        <v>7.8</v>
      </c>
      <c r="BU40" s="13">
        <v>8.75</v>
      </c>
      <c r="BV40" s="14">
        <v>26.048749999999998</v>
      </c>
      <c r="BW40" s="13">
        <v>0</v>
      </c>
      <c r="BX40" s="13">
        <v>0</v>
      </c>
      <c r="BY40" s="13">
        <v>0</v>
      </c>
      <c r="BZ40" s="13">
        <v>0</v>
      </c>
      <c r="CA40" s="13">
        <v>0</v>
      </c>
      <c r="CB40" s="13">
        <v>9</v>
      </c>
      <c r="CC40" s="13">
        <v>25.912499999999998</v>
      </c>
      <c r="CD40" s="15">
        <v>26.048749999999998</v>
      </c>
    </row>
    <row r="41" spans="1:90" ht="15.75" x14ac:dyDescent="0.25">
      <c r="A41" s="43">
        <v>1817</v>
      </c>
      <c r="B41" s="44" t="s">
        <v>209</v>
      </c>
      <c r="C41" s="45" t="s">
        <v>210</v>
      </c>
      <c r="D41" s="43" t="s">
        <v>211</v>
      </c>
      <c r="E41" s="43" t="s">
        <v>212</v>
      </c>
      <c r="F41" s="43" t="s">
        <v>213</v>
      </c>
      <c r="G41" s="43" t="s">
        <v>81</v>
      </c>
      <c r="H41" s="43"/>
      <c r="I41" s="43" t="s">
        <v>115</v>
      </c>
      <c r="J41" s="43" t="s">
        <v>116</v>
      </c>
      <c r="K41" s="46" t="s">
        <v>148</v>
      </c>
      <c r="L41" s="46" t="s">
        <v>149</v>
      </c>
      <c r="M41" s="46" t="s">
        <v>152</v>
      </c>
      <c r="N41" s="46">
        <f>MAX((AB41+AD41+AE41),(AB41+AE41+AF41),(AC41+AB41+AE41),(AB41+AE41+AJ41))</f>
        <v>26.1</v>
      </c>
      <c r="O41" s="46">
        <v>4</v>
      </c>
      <c r="P41" s="43">
        <f>IF(OR(H41="01",H41="02",H41="03",H41="04"),2,IF(OR(H41="05",H41="06",H41="07"),1,0))</f>
        <v>0</v>
      </c>
      <c r="Q41" s="43">
        <f>IF(I41="1",0.75,IF(I41="2NT",0.5,IF(I41="2",0.25,0)))</f>
        <v>0</v>
      </c>
      <c r="R41" s="43">
        <f>P41+Q41</f>
        <v>0</v>
      </c>
      <c r="S41" s="43" t="s">
        <v>56</v>
      </c>
      <c r="T41" s="43" t="s">
        <v>57</v>
      </c>
      <c r="U41" s="43" t="s">
        <v>214</v>
      </c>
      <c r="V41" s="43" t="s">
        <v>215</v>
      </c>
      <c r="W41" s="43"/>
      <c r="X41" s="43"/>
      <c r="Y41" s="43" t="s">
        <v>56</v>
      </c>
      <c r="Z41" s="43" t="s">
        <v>216</v>
      </c>
      <c r="AA41" s="7">
        <f>IF(N41&gt;=22.5,((30-N41)/7.5)*(R41)+N41,R41+N41)</f>
        <v>26.1</v>
      </c>
      <c r="AB41" s="46">
        <v>8.6</v>
      </c>
      <c r="AC41" s="46"/>
      <c r="AD41" s="46">
        <v>8.5</v>
      </c>
      <c r="AE41" s="46">
        <v>9</v>
      </c>
      <c r="AF41" s="46"/>
      <c r="AG41" s="46"/>
      <c r="AH41" s="46"/>
      <c r="AI41" s="46"/>
      <c r="AJ41" s="46"/>
      <c r="AK41" s="46"/>
      <c r="AL41" s="46"/>
      <c r="AM41" s="46"/>
      <c r="AN41" s="46"/>
      <c r="AO41" s="43" t="s">
        <v>211</v>
      </c>
      <c r="AP41" s="43" t="s">
        <v>217</v>
      </c>
      <c r="AQ41" s="1" t="str">
        <f>VLOOKUP(D41,'[2]Ko diem hoc ba'!$B$2:$B$1629,1,0)</f>
        <v>040203017356</v>
      </c>
      <c r="AU41" s="39">
        <v>34</v>
      </c>
      <c r="AV41" s="40" t="s">
        <v>218</v>
      </c>
      <c r="AW41" s="39" t="s">
        <v>219</v>
      </c>
      <c r="AX41" s="39">
        <v>1</v>
      </c>
      <c r="AY41" s="39" t="s">
        <v>194</v>
      </c>
      <c r="AZ41" s="39" t="s">
        <v>195</v>
      </c>
      <c r="BA41" s="55" t="s">
        <v>471</v>
      </c>
      <c r="BB41" s="66" t="str">
        <f>VLOOKUP(AW41,'[2]43'!$F$2:$Q$39,11,0)</f>
        <v>Giỏi</v>
      </c>
      <c r="BC41" s="40" t="s">
        <v>220</v>
      </c>
      <c r="BD41" s="39" t="s">
        <v>81</v>
      </c>
      <c r="BE41" s="39"/>
      <c r="BF41" s="39" t="s">
        <v>82</v>
      </c>
      <c r="BG41" s="39" t="s">
        <v>52</v>
      </c>
      <c r="BH41" s="40" t="s">
        <v>196</v>
      </c>
      <c r="BI41" s="3">
        <v>100</v>
      </c>
      <c r="BJ41" s="6" t="s">
        <v>477</v>
      </c>
      <c r="BK41" s="71">
        <v>25.146666666666668</v>
      </c>
      <c r="BL41" s="43">
        <v>0</v>
      </c>
      <c r="BM41" s="43">
        <v>0.5</v>
      </c>
      <c r="BN41" s="43">
        <v>0.5</v>
      </c>
      <c r="BO41" s="43" t="s">
        <v>56</v>
      </c>
      <c r="BP41" s="43" t="s">
        <v>57</v>
      </c>
      <c r="BQ41" s="43" t="s">
        <v>221</v>
      </c>
      <c r="BR41" s="43" t="s">
        <v>222</v>
      </c>
      <c r="BS41" s="43"/>
      <c r="BT41" s="43"/>
      <c r="BU41" s="43" t="s">
        <v>56</v>
      </c>
      <c r="BV41" s="43" t="s">
        <v>223</v>
      </c>
      <c r="BW41" s="7">
        <v>25.146666666666668</v>
      </c>
      <c r="BX41" s="46">
        <v>8</v>
      </c>
      <c r="BY41" s="46">
        <v>8</v>
      </c>
      <c r="BZ41" s="46"/>
      <c r="CA41" s="46"/>
      <c r="CB41" s="46"/>
      <c r="CC41" s="46">
        <v>7</v>
      </c>
      <c r="CD41" s="46">
        <v>7.25</v>
      </c>
      <c r="CE41" s="46">
        <v>9.5</v>
      </c>
      <c r="CF41" s="46">
        <v>8.8000000000000007</v>
      </c>
      <c r="CG41" s="46" t="s">
        <v>98</v>
      </c>
      <c r="CH41" s="46"/>
      <c r="CI41" s="46"/>
      <c r="CJ41" s="46"/>
      <c r="CK41" s="43" t="s">
        <v>219</v>
      </c>
      <c r="CL41" s="43" t="s">
        <v>224</v>
      </c>
    </row>
    <row r="42" spans="1:90" ht="15.75" x14ac:dyDescent="0.25">
      <c r="A42" s="43">
        <v>970</v>
      </c>
      <c r="B42" s="44" t="s">
        <v>121</v>
      </c>
      <c r="C42" s="45" t="s">
        <v>90</v>
      </c>
      <c r="D42" s="43" t="s">
        <v>91</v>
      </c>
      <c r="E42" s="43" t="s">
        <v>122</v>
      </c>
      <c r="F42" s="43" t="s">
        <v>94</v>
      </c>
      <c r="G42" s="43" t="s">
        <v>49</v>
      </c>
      <c r="H42" s="43"/>
      <c r="I42" s="43" t="s">
        <v>82</v>
      </c>
      <c r="J42" s="43" t="s">
        <v>52</v>
      </c>
      <c r="K42" s="46" t="s">
        <v>92</v>
      </c>
      <c r="L42" s="46" t="s">
        <v>93</v>
      </c>
      <c r="M42" s="46" t="s">
        <v>95</v>
      </c>
      <c r="N42" s="46">
        <f>MAX((AB42+AD42+AJ42*2)*3/4,(AB42+AC42+AJ42*2)*3/4,(AC42+AG42+AJ42*2)*3/4,(AC42+AH42+AJ42*2)*3/4)</f>
        <v>25.5</v>
      </c>
      <c r="O42" s="46">
        <v>1</v>
      </c>
      <c r="P42" s="43">
        <f>IF(OR(H42="01",H42="02",H42="03",H42="04"),2,IF(OR(H42="05",H42="06",H42="07"),1,0))</f>
        <v>0</v>
      </c>
      <c r="Q42" s="43">
        <f>IF(I42="1",0.75,IF(I42="2NT",0.5,IF(I42="2",0.25,0)))</f>
        <v>0.5</v>
      </c>
      <c r="R42" s="43">
        <f>P42+Q42</f>
        <v>0.5</v>
      </c>
      <c r="S42" s="43" t="s">
        <v>69</v>
      </c>
      <c r="T42" s="43" t="s">
        <v>70</v>
      </c>
      <c r="U42" s="43" t="s">
        <v>72</v>
      </c>
      <c r="V42" s="43" t="s">
        <v>96</v>
      </c>
      <c r="W42" s="43"/>
      <c r="X42" s="43"/>
      <c r="Y42" s="43" t="s">
        <v>69</v>
      </c>
      <c r="Z42" s="43" t="s">
        <v>97</v>
      </c>
      <c r="AA42" s="7">
        <f>IF(N42&gt;=22.5,((30-N42)/7.5)*(R42)+N42,R42+N42)</f>
        <v>25.8</v>
      </c>
      <c r="AB42" s="46">
        <v>8.1999999999999993</v>
      </c>
      <c r="AC42" s="46">
        <v>9</v>
      </c>
      <c r="AD42" s="46"/>
      <c r="AE42" s="46"/>
      <c r="AF42" s="46"/>
      <c r="AG42" s="46"/>
      <c r="AH42" s="46"/>
      <c r="AI42" s="46"/>
      <c r="AJ42" s="46">
        <v>8.4</v>
      </c>
      <c r="AK42" s="46" t="s">
        <v>98</v>
      </c>
      <c r="AL42" s="46"/>
      <c r="AM42" s="46"/>
      <c r="AN42" s="46"/>
      <c r="AO42" s="43" t="s">
        <v>91</v>
      </c>
      <c r="AP42" s="43" t="s">
        <v>99</v>
      </c>
      <c r="AQ42" s="1" t="str">
        <f>VLOOKUP(D42,'[2]Ko diem hoc ba'!$B$2:$B$1629,1,0)</f>
        <v>042304001717</v>
      </c>
      <c r="AU42" s="39">
        <v>35</v>
      </c>
      <c r="AV42" s="40" t="s">
        <v>123</v>
      </c>
      <c r="AW42" s="39" t="s">
        <v>124</v>
      </c>
      <c r="AX42" s="39">
        <v>1</v>
      </c>
      <c r="AY42" s="39" t="s">
        <v>64</v>
      </c>
      <c r="AZ42" s="39" t="s">
        <v>125</v>
      </c>
      <c r="BA42" s="55" t="s">
        <v>471</v>
      </c>
      <c r="BB42" s="66" t="str">
        <f>VLOOKUP(AW42,'[2]43'!$F$2:$Q$39,11,0)</f>
        <v>Giỏi</v>
      </c>
      <c r="BC42" s="40" t="s">
        <v>126</v>
      </c>
      <c r="BD42" s="39" t="s">
        <v>49</v>
      </c>
      <c r="BE42" s="39"/>
      <c r="BF42" s="39" t="s">
        <v>82</v>
      </c>
      <c r="BG42" s="39" t="s">
        <v>52</v>
      </c>
      <c r="BH42" s="40" t="s">
        <v>127</v>
      </c>
      <c r="BI42" s="3">
        <v>100</v>
      </c>
      <c r="BJ42" s="6" t="s">
        <v>496</v>
      </c>
      <c r="BK42" s="71">
        <v>25.706666666666667</v>
      </c>
      <c r="BL42" s="43">
        <v>0</v>
      </c>
      <c r="BM42" s="43">
        <v>0.5</v>
      </c>
      <c r="BN42" s="43">
        <v>0.5</v>
      </c>
      <c r="BO42" s="43" t="s">
        <v>56</v>
      </c>
      <c r="BP42" s="43" t="s">
        <v>57</v>
      </c>
      <c r="BQ42" s="43" t="s">
        <v>108</v>
      </c>
      <c r="BR42" s="43" t="s">
        <v>128</v>
      </c>
      <c r="BS42" s="43"/>
      <c r="BT42" s="43"/>
      <c r="BU42" s="43" t="s">
        <v>56</v>
      </c>
      <c r="BV42" s="43" t="s">
        <v>87</v>
      </c>
      <c r="BW42" s="7">
        <v>25.706666666666667</v>
      </c>
      <c r="BX42" s="46">
        <v>8.4</v>
      </c>
      <c r="BY42" s="46"/>
      <c r="BZ42" s="46">
        <v>8.5</v>
      </c>
      <c r="CA42" s="46">
        <v>8.5</v>
      </c>
      <c r="CB42" s="46"/>
      <c r="CC42" s="46"/>
      <c r="CD42" s="46"/>
      <c r="CE42" s="46"/>
      <c r="CF42" s="46"/>
      <c r="CG42" s="46"/>
      <c r="CH42" s="46"/>
      <c r="CI42" s="46"/>
      <c r="CJ42" s="46"/>
      <c r="CK42" s="43" t="s">
        <v>124</v>
      </c>
      <c r="CL42" s="43" t="s">
        <v>129</v>
      </c>
    </row>
    <row r="43" spans="1:90" ht="15.75" x14ac:dyDescent="0.25">
      <c r="A43" s="43">
        <v>2355</v>
      </c>
      <c r="B43" s="44" t="s">
        <v>273</v>
      </c>
      <c r="C43" s="45" t="s">
        <v>274</v>
      </c>
      <c r="D43" s="43" t="s">
        <v>275</v>
      </c>
      <c r="E43" s="43" t="s">
        <v>276</v>
      </c>
      <c r="F43" s="43" t="s">
        <v>277</v>
      </c>
      <c r="G43" s="43" t="s">
        <v>49</v>
      </c>
      <c r="H43" s="43" t="s">
        <v>50</v>
      </c>
      <c r="I43" s="43" t="s">
        <v>51</v>
      </c>
      <c r="J43" s="43" t="s">
        <v>52</v>
      </c>
      <c r="K43" s="46" t="s">
        <v>278</v>
      </c>
      <c r="L43" s="46" t="s">
        <v>279</v>
      </c>
      <c r="M43" s="46" t="s">
        <v>280</v>
      </c>
      <c r="N43" s="46">
        <f>MAX((AC43+AG43+AH43),(AC43+AG43+AI43),(AC43+AH43+AI43),(AC43+AI43+AJ43))</f>
        <v>19.75</v>
      </c>
      <c r="O43" s="46">
        <v>2</v>
      </c>
      <c r="P43" s="43">
        <f>IF(OR(H43="01",H43="02",H43="03",H43="04"),2,IF(OR(H43="05",H43="06",H43="07"),1,0))</f>
        <v>2</v>
      </c>
      <c r="Q43" s="43">
        <f>IF(I43="1",0.75,IF(I43="2NT",0.5,IF(I43="2",0.25,0)))</f>
        <v>0.75</v>
      </c>
      <c r="R43" s="43">
        <f>P43+Q43</f>
        <v>2.75</v>
      </c>
      <c r="S43" s="43" t="s">
        <v>56</v>
      </c>
      <c r="T43" s="43" t="s">
        <v>57</v>
      </c>
      <c r="U43" s="43" t="s">
        <v>281</v>
      </c>
      <c r="V43" s="43" t="s">
        <v>282</v>
      </c>
      <c r="W43" s="43" t="s">
        <v>140</v>
      </c>
      <c r="X43" s="43" t="s">
        <v>283</v>
      </c>
      <c r="Y43" s="43" t="s">
        <v>56</v>
      </c>
      <c r="Z43" s="43" t="s">
        <v>284</v>
      </c>
      <c r="AA43" s="7">
        <f>IF(N43&gt;=22.5,((30-N43)/7.5)*(R43)+N43,R43+N43)</f>
        <v>22.5</v>
      </c>
      <c r="AB43" s="46"/>
      <c r="AC43" s="46">
        <v>6.25</v>
      </c>
      <c r="AD43" s="46"/>
      <c r="AE43" s="46"/>
      <c r="AF43" s="46"/>
      <c r="AG43" s="46">
        <v>4.5</v>
      </c>
      <c r="AH43" s="46">
        <v>5.5</v>
      </c>
      <c r="AI43" s="46">
        <v>8</v>
      </c>
      <c r="AJ43" s="46"/>
      <c r="AK43" s="46"/>
      <c r="AL43" s="46">
        <v>7.75</v>
      </c>
      <c r="AM43" s="46"/>
      <c r="AN43" s="46"/>
      <c r="AO43" s="43" t="s">
        <v>275</v>
      </c>
      <c r="AP43" s="43" t="s">
        <v>285</v>
      </c>
      <c r="AQ43" s="1" t="str">
        <f>VLOOKUP(D43,'[2]Ko diem hoc ba'!$B$2:$B$1629,1,0)</f>
        <v>040304025331</v>
      </c>
      <c r="AU43" s="39">
        <v>36</v>
      </c>
      <c r="AV43" s="40" t="s">
        <v>286</v>
      </c>
      <c r="AW43" s="68" t="s">
        <v>287</v>
      </c>
      <c r="AX43" s="39">
        <v>2</v>
      </c>
      <c r="AY43" s="39" t="s">
        <v>64</v>
      </c>
      <c r="AZ43" s="39" t="s">
        <v>125</v>
      </c>
      <c r="BA43" s="55" t="s">
        <v>471</v>
      </c>
      <c r="BB43" s="66" t="str">
        <f>VLOOKUP(AW43,'[2]43'!$F$2:$Q$39,11,0)</f>
        <v>Giỏi</v>
      </c>
      <c r="BC43" s="40" t="s">
        <v>288</v>
      </c>
      <c r="BD43" s="39" t="s">
        <v>81</v>
      </c>
      <c r="BE43" s="39"/>
      <c r="BF43" s="39" t="s">
        <v>51</v>
      </c>
      <c r="BG43" s="39" t="s">
        <v>52</v>
      </c>
      <c r="BH43" s="40" t="s">
        <v>127</v>
      </c>
      <c r="BI43" s="3">
        <v>100</v>
      </c>
      <c r="BJ43" s="6" t="s">
        <v>496</v>
      </c>
      <c r="BK43" s="71">
        <v>25.184999999999999</v>
      </c>
      <c r="BL43" s="43">
        <v>0</v>
      </c>
      <c r="BM43" s="43">
        <v>0.75</v>
      </c>
      <c r="BN43" s="43">
        <v>0.75</v>
      </c>
      <c r="BO43" s="43" t="s">
        <v>56</v>
      </c>
      <c r="BP43" s="43" t="s">
        <v>57</v>
      </c>
      <c r="BQ43" s="43" t="s">
        <v>289</v>
      </c>
      <c r="BR43" s="43" t="s">
        <v>290</v>
      </c>
      <c r="BS43" s="43"/>
      <c r="BT43" s="43"/>
      <c r="BU43" s="43" t="s">
        <v>56</v>
      </c>
      <c r="BV43" s="43" t="s">
        <v>291</v>
      </c>
      <c r="BW43" s="7">
        <v>25.184999999999999</v>
      </c>
      <c r="BX43" s="46">
        <v>8.4</v>
      </c>
      <c r="BY43" s="46"/>
      <c r="BZ43" s="46">
        <v>7.75</v>
      </c>
      <c r="CA43" s="46">
        <v>8.5</v>
      </c>
      <c r="CB43" s="46">
        <v>3.75</v>
      </c>
      <c r="CC43" s="46"/>
      <c r="CD43" s="46"/>
      <c r="CE43" s="46"/>
      <c r="CF43" s="46"/>
      <c r="CG43" s="46"/>
      <c r="CH43" s="46"/>
      <c r="CI43" s="46"/>
      <c r="CJ43" s="46"/>
      <c r="CK43" s="43" t="s">
        <v>287</v>
      </c>
      <c r="CL43" s="43" t="s">
        <v>292</v>
      </c>
    </row>
    <row r="44" spans="1:90" ht="15.75" x14ac:dyDescent="0.25">
      <c r="A44" s="43">
        <v>3223</v>
      </c>
      <c r="B44" s="44"/>
      <c r="C44" s="45" t="s">
        <v>368</v>
      </c>
      <c r="D44" s="43" t="s">
        <v>369</v>
      </c>
      <c r="E44" s="43" t="s">
        <v>370</v>
      </c>
      <c r="F44" s="43" t="s">
        <v>371</v>
      </c>
      <c r="G44" s="43" t="s">
        <v>49</v>
      </c>
      <c r="H44" s="43"/>
      <c r="I44" s="43" t="s">
        <v>82</v>
      </c>
      <c r="J44" s="43" t="s">
        <v>52</v>
      </c>
      <c r="K44" s="46" t="s">
        <v>105</v>
      </c>
      <c r="L44" s="46" t="s">
        <v>106</v>
      </c>
      <c r="M44" s="46" t="s">
        <v>107</v>
      </c>
      <c r="N44" s="46">
        <f>MAX((AC44+AG44+AH44),(AC44+AH44+AI44),(AC44+AB44+AJ44),(AC44+AH44+AJ44))</f>
        <v>0</v>
      </c>
      <c r="O44" s="46">
        <v>1</v>
      </c>
      <c r="P44" s="43">
        <f>IF(OR(H44="01",H44="02",H44="03",H44="04"),2,IF(OR(H44="05",H44="06",H44="07"),1,0))</f>
        <v>0</v>
      </c>
      <c r="Q44" s="43">
        <f>IF(I44="1",0.75,IF(I44="2NT",0.5,IF(I44="2",0.25,0)))</f>
        <v>0.5</v>
      </c>
      <c r="R44" s="43">
        <f>P44+Q44</f>
        <v>0.5</v>
      </c>
      <c r="S44" s="43" t="s">
        <v>372</v>
      </c>
      <c r="T44" s="43" t="s">
        <v>373</v>
      </c>
      <c r="U44" s="43" t="s">
        <v>58</v>
      </c>
      <c r="V44" s="43" t="s">
        <v>374</v>
      </c>
      <c r="W44" s="43"/>
      <c r="X44" s="43"/>
      <c r="Y44" s="43" t="s">
        <v>372</v>
      </c>
      <c r="Z44" s="43" t="s">
        <v>322</v>
      </c>
      <c r="AA44" s="7">
        <f>IF(N44&gt;=22.5,((30-N44)/7.5)*(R44)+N44,R44+N44)</f>
        <v>0.5</v>
      </c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3" t="s">
        <v>369</v>
      </c>
      <c r="AP44" s="43" t="s">
        <v>375</v>
      </c>
      <c r="AQ44" s="1" t="str">
        <f>VLOOKUP(D44,'[2]Ko diem hoc ba'!$B$2:$B$1629,1,0)</f>
        <v>084304009519</v>
      </c>
      <c r="AU44" s="39">
        <v>37</v>
      </c>
      <c r="AV44" s="40" t="s">
        <v>376</v>
      </c>
      <c r="AW44" s="39" t="s">
        <v>377</v>
      </c>
      <c r="AX44" s="39">
        <v>1</v>
      </c>
      <c r="AY44" s="39" t="s">
        <v>242</v>
      </c>
      <c r="AZ44" s="39" t="s">
        <v>243</v>
      </c>
      <c r="BA44" s="55" t="s">
        <v>471</v>
      </c>
      <c r="BB44" s="66" t="str">
        <f>VLOOKUP(AW44,'[2]43'!$F$2:$Q$39,11,0)</f>
        <v>Giỏi</v>
      </c>
      <c r="BC44" s="40" t="s">
        <v>378</v>
      </c>
      <c r="BD44" s="39" t="s">
        <v>81</v>
      </c>
      <c r="BE44" s="39"/>
      <c r="BF44" s="39" t="s">
        <v>82</v>
      </c>
      <c r="BG44" s="39" t="s">
        <v>52</v>
      </c>
      <c r="BH44" s="40" t="s">
        <v>244</v>
      </c>
      <c r="BI44" s="3">
        <v>100</v>
      </c>
      <c r="BJ44" s="6" t="s">
        <v>495</v>
      </c>
      <c r="BK44" s="71">
        <v>26.36</v>
      </c>
      <c r="BL44" s="43">
        <v>0</v>
      </c>
      <c r="BM44" s="43">
        <v>0.5</v>
      </c>
      <c r="BN44" s="43">
        <v>0.5</v>
      </c>
      <c r="BO44" s="43" t="s">
        <v>56</v>
      </c>
      <c r="BP44" s="43" t="s">
        <v>57</v>
      </c>
      <c r="BQ44" s="43" t="s">
        <v>353</v>
      </c>
      <c r="BR44" s="43" t="s">
        <v>379</v>
      </c>
      <c r="BS44" s="43"/>
      <c r="BT44" s="43"/>
      <c r="BU44" s="43" t="s">
        <v>56</v>
      </c>
      <c r="BV44" s="43" t="s">
        <v>380</v>
      </c>
      <c r="BW44" s="7">
        <v>26.36</v>
      </c>
      <c r="BX44" s="46">
        <v>8.4</v>
      </c>
      <c r="BY44" s="46"/>
      <c r="BZ44" s="46">
        <v>9.5</v>
      </c>
      <c r="CA44" s="46">
        <v>6</v>
      </c>
      <c r="CB44" s="46">
        <v>5.5</v>
      </c>
      <c r="CC44" s="46"/>
      <c r="CD44" s="46"/>
      <c r="CE44" s="46"/>
      <c r="CF44" s="46">
        <v>8.1999999999999993</v>
      </c>
      <c r="CG44" s="46" t="s">
        <v>98</v>
      </c>
      <c r="CH44" s="46"/>
      <c r="CI44" s="46"/>
      <c r="CJ44" s="46"/>
      <c r="CK44" s="43" t="s">
        <v>377</v>
      </c>
      <c r="CL44" s="43" t="s">
        <v>381</v>
      </c>
    </row>
    <row r="45" spans="1:90" x14ac:dyDescent="0.25">
      <c r="AV45" s="82" t="s">
        <v>490</v>
      </c>
      <c r="AW45" s="82"/>
      <c r="AX45" s="82"/>
      <c r="AY45" s="82"/>
    </row>
    <row r="49" spans="53:55" x14ac:dyDescent="0.25">
      <c r="BA49" s="64"/>
    </row>
    <row r="50" spans="53:55" x14ac:dyDescent="0.25">
      <c r="BA50" s="64"/>
    </row>
    <row r="51" spans="53:55" x14ac:dyDescent="0.25">
      <c r="BA51" s="65"/>
      <c r="BB51" s="65"/>
      <c r="BC51" s="17"/>
    </row>
    <row r="52" spans="53:55" x14ac:dyDescent="0.25">
      <c r="BA52" s="65"/>
      <c r="BB52" s="65"/>
      <c r="BC52" s="17"/>
    </row>
    <row r="53" spans="53:55" x14ac:dyDescent="0.25">
      <c r="BA53" s="65"/>
      <c r="BB53" s="65"/>
      <c r="BC53" s="17"/>
    </row>
  </sheetData>
  <sortState ref="A8:CO44">
    <sortCondition ref="AU8:AU44"/>
  </sortState>
  <mergeCells count="11">
    <mergeCell ref="A5:AG5"/>
    <mergeCell ref="A1:L1"/>
    <mergeCell ref="Q1:AG1"/>
    <mergeCell ref="A2:L2"/>
    <mergeCell ref="Q2:AG2"/>
    <mergeCell ref="A4:AG4"/>
    <mergeCell ref="AV45:AY45"/>
    <mergeCell ref="AZ1:BR1"/>
    <mergeCell ref="AZ2:BR2"/>
    <mergeCell ref="AV4:BK4"/>
    <mergeCell ref="AV5:BK5"/>
  </mergeCells>
  <pageMargins left="0.2" right="0.2" top="0.25" bottom="0.25" header="0.05" footer="0.05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37 TS Trung tuyen</vt:lpstr>
      <vt:lpstr>'37 TS Trung tuyen'!Criteria</vt:lpstr>
      <vt:lpstr>'37 TS Trung tuyen'!Extract</vt:lpstr>
      <vt:lpstr>'37 TS Trung tuyen'!Print_Titles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2023-08-31T10:05:11Z</cp:lastPrinted>
  <dcterms:created xsi:type="dcterms:W3CDTF">2023-08-31T09:58:44Z</dcterms:created>
  <dcterms:modified xsi:type="dcterms:W3CDTF">2023-09-22T02:57:32Z</dcterms:modified>
</cp:coreProperties>
</file>